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C3B441AB-1889-4477-AA5A-4A728E5165DC}" xr6:coauthVersionLast="47" xr6:coauthVersionMax="47" xr10:uidLastSave="{00000000-0000-0000-0000-000000000000}"/>
  <bookViews>
    <workbookView xWindow="28680" yWindow="0" windowWidth="29040" windowHeight="15720" activeTab="4" xr2:uid="{00000000-000D-0000-FFFF-FFFF00000000}"/>
  </bookViews>
  <sheets>
    <sheet name="Unclaimed BW" sheetId="4" r:id="rId1"/>
    <sheet name="Sheet1" sheetId="5" r:id="rId2"/>
    <sheet name="Sheet2" sheetId="6" r:id="rId3"/>
    <sheet name="Sheet3" sheetId="7" r:id="rId4"/>
    <sheet name="Final Annexure" sheetId="8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4" i="8" l="1"/>
  <c r="N54" i="8"/>
  <c r="P32" i="8"/>
  <c r="J21" i="8"/>
  <c r="E19" i="8"/>
  <c r="L19" i="8"/>
  <c r="C55" i="7" a="1"/>
  <c r="C55" i="7" s="1"/>
  <c r="C56" i="7" a="1"/>
  <c r="C56" i="7" s="1"/>
  <c r="C57" i="7" a="1"/>
  <c r="C57" i="7" s="1"/>
  <c r="C58" i="7" a="1"/>
  <c r="C58" i="7" s="1"/>
  <c r="C59" i="7" a="1"/>
  <c r="C59" i="7" s="1"/>
  <c r="C60" i="7" a="1"/>
  <c r="C60" i="7" s="1"/>
  <c r="C61" i="7" a="1"/>
  <c r="C61" i="7" s="1"/>
  <c r="C62" i="7" a="1"/>
  <c r="C62" i="7" s="1"/>
  <c r="C54" i="7" a="1"/>
  <c r="C54" i="7" s="1"/>
  <c r="C33" i="7" a="1"/>
  <c r="C33" i="7" s="1"/>
  <c r="C34" i="7" a="1"/>
  <c r="C34" i="7" s="1"/>
  <c r="C35" i="7" a="1"/>
  <c r="C35" i="7" s="1"/>
  <c r="C36" i="7" a="1"/>
  <c r="C36" i="7" s="1"/>
  <c r="C37" i="7" a="1"/>
  <c r="C37" i="7" s="1"/>
  <c r="C38" i="7" a="1"/>
  <c r="C38" i="7" s="1"/>
  <c r="C40" i="7" a="1"/>
  <c r="C40" i="7" s="1"/>
  <c r="C41" i="7" a="1"/>
  <c r="C41" i="7" s="1"/>
  <c r="C42" i="7" a="1"/>
  <c r="C42" i="7" s="1"/>
  <c r="C43" i="7" a="1"/>
  <c r="C43" i="7" s="1"/>
  <c r="C44" i="7" a="1"/>
  <c r="C44" i="7" s="1"/>
  <c r="C45" i="7" a="1"/>
  <c r="C45" i="7" s="1"/>
  <c r="C46" i="7" a="1"/>
  <c r="C46" i="7" s="1"/>
  <c r="C47" i="7" a="1"/>
  <c r="C47" i="7" s="1"/>
  <c r="C48" i="7" a="1"/>
  <c r="C48" i="7" s="1"/>
  <c r="C49" i="7" a="1"/>
  <c r="C49" i="7" s="1"/>
  <c r="C50" i="7" a="1"/>
  <c r="C50" i="7" s="1"/>
  <c r="C51" i="7" a="1"/>
  <c r="C51" i="7" s="1"/>
  <c r="C52" i="7" a="1"/>
  <c r="C52" i="7" s="1"/>
  <c r="C32" i="7" a="1"/>
  <c r="C32" i="7" s="1"/>
  <c r="C22" i="7" a="1"/>
  <c r="C22" i="7" s="1"/>
  <c r="C23" i="7" a="1"/>
  <c r="C23" i="7" s="1"/>
  <c r="C25" i="7" a="1"/>
  <c r="C25" i="7" s="1"/>
  <c r="C26" i="7" a="1"/>
  <c r="C26" i="7" s="1"/>
  <c r="C27" i="7" a="1"/>
  <c r="C27" i="7" s="1"/>
  <c r="C28" i="7" a="1"/>
  <c r="C28" i="7" s="1"/>
  <c r="C29" i="7" a="1"/>
  <c r="C29" i="7" s="1"/>
  <c r="C30" i="7" a="1"/>
  <c r="C30" i="7" s="1"/>
  <c r="C21" i="7" a="1"/>
  <c r="C21" i="7" s="1"/>
  <c r="C19" i="7" a="1"/>
  <c r="C19" i="7" s="1"/>
  <c r="C20" i="7" s="1"/>
  <c r="C7" i="7" a="1"/>
  <c r="C7" i="7" s="1"/>
  <c r="C8" i="7" a="1"/>
  <c r="C8" i="7" s="1"/>
  <c r="C9" i="7" a="1"/>
  <c r="C9" i="7" s="1"/>
  <c r="C10" i="7" a="1"/>
  <c r="C10" i="7" s="1"/>
  <c r="C11" i="7" a="1"/>
  <c r="C11" i="7" s="1"/>
  <c r="C12" i="7" a="1"/>
  <c r="C12" i="7" s="1"/>
  <c r="C13" i="7" a="1"/>
  <c r="C13" i="7" s="1"/>
  <c r="C14" i="7" a="1"/>
  <c r="C14" i="7" s="1"/>
  <c r="C15" i="7" a="1"/>
  <c r="C15" i="7" s="1"/>
  <c r="C16" i="7" a="1"/>
  <c r="C16" i="7" s="1"/>
  <c r="C17" i="7" a="1"/>
  <c r="C17" i="7" s="1"/>
  <c r="C6" i="7" a="1"/>
  <c r="C6" i="7" s="1"/>
  <c r="C55" i="6" a="1"/>
  <c r="C55" i="6" s="1"/>
  <c r="C56" i="6" a="1"/>
  <c r="C56" i="6" s="1"/>
  <c r="C57" i="6" a="1"/>
  <c r="C57" i="6" s="1"/>
  <c r="C58" i="6" a="1"/>
  <c r="C58" i="6" s="1"/>
  <c r="C59" i="6" a="1"/>
  <c r="C59" i="6" s="1"/>
  <c r="C60" i="6" a="1"/>
  <c r="C60" i="6" s="1"/>
  <c r="C61" i="6" a="1"/>
  <c r="C61" i="6" s="1"/>
  <c r="C62" i="6" a="1"/>
  <c r="C62" i="6" s="1"/>
  <c r="C54" i="6" a="1"/>
  <c r="C54" i="6" s="1"/>
  <c r="C42" i="6" a="1"/>
  <c r="C42" i="6" s="1"/>
  <c r="C44" i="6" a="1"/>
  <c r="C44" i="6" s="1"/>
  <c r="C35" i="6" a="1"/>
  <c r="C35" i="6" s="1"/>
  <c r="C21" i="6" a="1"/>
  <c r="C21" i="6" s="1"/>
  <c r="C19" i="6" a="1"/>
  <c r="C19" i="6" s="1"/>
  <c r="C7" i="6" a="1"/>
  <c r="C7" i="6" s="1"/>
  <c r="C8" i="6" a="1"/>
  <c r="C8" i="6" s="1"/>
  <c r="C9" i="6" a="1"/>
  <c r="C9" i="6" s="1"/>
  <c r="C10" i="6" a="1"/>
  <c r="C10" i="6" s="1"/>
  <c r="C11" i="6" a="1"/>
  <c r="C11" i="6" s="1"/>
  <c r="C12" i="6" a="1"/>
  <c r="C12" i="6" s="1"/>
  <c r="C13" i="6" a="1"/>
  <c r="C13" i="6" s="1"/>
  <c r="C14" i="6" a="1"/>
  <c r="C14" i="6" s="1"/>
  <c r="C15" i="6" a="1"/>
  <c r="C15" i="6" s="1"/>
  <c r="C16" i="6" a="1"/>
  <c r="C16" i="6" s="1"/>
  <c r="C17" i="6" a="1"/>
  <c r="C17" i="6" s="1"/>
  <c r="C20" i="6" a="1"/>
  <c r="C20" i="6" s="1"/>
  <c r="C6" i="6" a="1"/>
  <c r="C6" i="6" s="1"/>
  <c r="C22" i="6" a="1"/>
  <c r="C22" i="6" s="1"/>
  <c r="C23" i="6" a="1"/>
  <c r="C23" i="6" s="1"/>
  <c r="C24" i="6" a="1"/>
  <c r="C24" i="6" s="1"/>
  <c r="C25" i="6" a="1"/>
  <c r="C25" i="6" s="1"/>
  <c r="C26" i="6" a="1"/>
  <c r="C26" i="6" s="1"/>
  <c r="C27" i="6" a="1"/>
  <c r="C27" i="6" s="1"/>
  <c r="C28" i="6" a="1"/>
  <c r="C28" i="6" s="1"/>
  <c r="C29" i="6" a="1"/>
  <c r="C29" i="6" s="1"/>
  <c r="C30" i="6" a="1"/>
  <c r="C30" i="6" s="1"/>
  <c r="C31" i="6" a="1"/>
  <c r="C31" i="6" s="1"/>
  <c r="C53" i="6" a="1"/>
  <c r="C53" i="6" s="1"/>
  <c r="M53" i="6"/>
  <c r="L53" i="6"/>
  <c r="J53" i="6"/>
  <c r="I53" i="6"/>
  <c r="M31" i="6"/>
  <c r="M64" i="6" s="1"/>
  <c r="J31" i="6"/>
  <c r="M20" i="6"/>
  <c r="L20" i="6"/>
  <c r="J20" i="6"/>
  <c r="I20" i="6"/>
  <c r="M18" i="6"/>
  <c r="L18" i="6"/>
  <c r="L64" i="6" s="1"/>
  <c r="J18" i="6"/>
  <c r="I18" i="6"/>
  <c r="C51" i="6" a="1"/>
  <c r="C51" i="6" s="1"/>
  <c r="O20" i="7" l="1"/>
  <c r="K20" i="7"/>
  <c r="G20" i="7"/>
  <c r="I63" i="7"/>
  <c r="M63" i="7"/>
  <c r="L63" i="7"/>
  <c r="D63" i="7"/>
  <c r="E63" i="7"/>
  <c r="K63" i="7"/>
  <c r="P63" i="7"/>
  <c r="H63" i="7"/>
  <c r="O63" i="7"/>
  <c r="G63" i="7"/>
  <c r="J63" i="7"/>
  <c r="N63" i="7"/>
  <c r="F63" i="7"/>
  <c r="N18" i="7"/>
  <c r="F18" i="7"/>
  <c r="P31" i="7"/>
  <c r="H31" i="7"/>
  <c r="M18" i="7"/>
  <c r="E18" i="7"/>
  <c r="J20" i="7"/>
  <c r="O31" i="7"/>
  <c r="G31" i="7"/>
  <c r="L18" i="7"/>
  <c r="D18" i="7"/>
  <c r="I20" i="7"/>
  <c r="N31" i="7"/>
  <c r="F31" i="7"/>
  <c r="K18" i="7"/>
  <c r="P20" i="7"/>
  <c r="H20" i="7"/>
  <c r="M31" i="7"/>
  <c r="E31" i="7"/>
  <c r="I18" i="7"/>
  <c r="N20" i="7"/>
  <c r="F20" i="7"/>
  <c r="K31" i="7"/>
  <c r="Q20" i="7"/>
  <c r="L31" i="7"/>
  <c r="D31" i="7"/>
  <c r="C18" i="6"/>
  <c r="P18" i="7"/>
  <c r="H18" i="7"/>
  <c r="M20" i="7"/>
  <c r="E20" i="7"/>
  <c r="J31" i="7"/>
  <c r="J18" i="7"/>
  <c r="O18" i="7"/>
  <c r="G18" i="7"/>
  <c r="L20" i="7"/>
  <c r="D20" i="7"/>
  <c r="I31" i="7"/>
  <c r="K21" i="8"/>
  <c r="G54" i="8"/>
  <c r="O54" i="8"/>
  <c r="E64" i="8"/>
  <c r="M64" i="8"/>
  <c r="F19" i="8"/>
  <c r="N19" i="8"/>
  <c r="D21" i="8"/>
  <c r="D65" i="8" s="1"/>
  <c r="L21" i="8"/>
  <c r="C32" i="8"/>
  <c r="J32" i="8"/>
  <c r="H54" i="8"/>
  <c r="P54" i="8"/>
  <c r="F64" i="8"/>
  <c r="N64" i="8"/>
  <c r="O19" i="8"/>
  <c r="M21" i="8"/>
  <c r="K32" i="8"/>
  <c r="G64" i="8"/>
  <c r="O64" i="8"/>
  <c r="M19" i="8"/>
  <c r="G19" i="8"/>
  <c r="E21" i="8"/>
  <c r="I54" i="8"/>
  <c r="H19" i="8"/>
  <c r="P19" i="8"/>
  <c r="F21" i="8"/>
  <c r="F65" i="8" s="1"/>
  <c r="N21" i="8"/>
  <c r="D32" i="8"/>
  <c r="L32" i="8"/>
  <c r="C54" i="8"/>
  <c r="J54" i="8"/>
  <c r="C64" i="8"/>
  <c r="H64" i="8"/>
  <c r="P64" i="8"/>
  <c r="I19" i="8"/>
  <c r="G21" i="8"/>
  <c r="O21" i="8"/>
  <c r="I64" i="8"/>
  <c r="I32" i="8"/>
  <c r="E32" i="8"/>
  <c r="M32" i="8"/>
  <c r="K54" i="8"/>
  <c r="J19" i="8"/>
  <c r="H21" i="8"/>
  <c r="P21" i="8"/>
  <c r="F32" i="8"/>
  <c r="N32" i="8"/>
  <c r="D54" i="8"/>
  <c r="L54" i="8"/>
  <c r="J64" i="8"/>
  <c r="K19" i="8"/>
  <c r="E54" i="8"/>
  <c r="M54" i="8"/>
  <c r="K64" i="8"/>
  <c r="I21" i="8"/>
  <c r="G32" i="8"/>
  <c r="O32" i="8"/>
  <c r="D19" i="8"/>
  <c r="C21" i="8"/>
  <c r="C65" i="8" s="1"/>
  <c r="H32" i="8"/>
  <c r="F54" i="8"/>
  <c r="D64" i="8"/>
  <c r="C63" i="7"/>
  <c r="C31" i="7"/>
  <c r="C18" i="7"/>
  <c r="D18" i="6"/>
  <c r="E18" i="6"/>
  <c r="F18" i="6"/>
  <c r="G18" i="6"/>
  <c r="H18" i="6"/>
  <c r="I64" i="6"/>
  <c r="J64" i="6"/>
  <c r="H65" i="8" l="1"/>
  <c r="G65" i="8"/>
  <c r="E65" i="8"/>
  <c r="R20" i="7"/>
  <c r="Q31" i="7"/>
  <c r="R63" i="7"/>
  <c r="Q63" i="7"/>
  <c r="Q18" i="7"/>
  <c r="R18" i="7"/>
  <c r="R31" i="7"/>
  <c r="Q54" i="8"/>
  <c r="K65" i="8"/>
  <c r="R54" i="8"/>
  <c r="J65" i="8"/>
  <c r="I65" i="8"/>
  <c r="M65" i="8"/>
  <c r="L65" i="8"/>
  <c r="Q64" i="8"/>
  <c r="C19" i="8"/>
  <c r="R64" i="8"/>
  <c r="P65" i="8"/>
  <c r="R19" i="8"/>
  <c r="O65" i="8"/>
  <c r="Q65" i="8" s="1"/>
  <c r="Q19" i="8"/>
  <c r="N65" i="8"/>
  <c r="R65" i="8" l="1"/>
  <c r="C52" i="6" l="1" a="1"/>
  <c r="C52" i="6" s="1"/>
  <c r="C50" i="6" a="1"/>
  <c r="C50" i="6" s="1"/>
  <c r="C49" i="6" a="1"/>
  <c r="C49" i="6" s="1"/>
  <c r="C46" i="6" a="1"/>
  <c r="C46" i="6" s="1"/>
  <c r="C47" i="6" a="1"/>
  <c r="C47" i="6" s="1"/>
  <c r="C45" i="6" a="1"/>
  <c r="C45" i="6" s="1"/>
  <c r="C43" i="6" a="1"/>
  <c r="C43" i="6" s="1"/>
  <c r="C41" i="6" a="1"/>
  <c r="C41" i="6" s="1"/>
  <c r="C40" i="6" a="1"/>
  <c r="C40" i="6" s="1"/>
  <c r="C38" i="6" a="1"/>
  <c r="C38" i="6" s="1"/>
  <c r="C37" i="6" a="1"/>
  <c r="C37" i="6" s="1"/>
  <c r="C36" i="6" a="1"/>
  <c r="C36" i="6" s="1"/>
  <c r="C48" i="6" a="1"/>
  <c r="C48" i="6" s="1"/>
  <c r="C34" i="6" a="1"/>
  <c r="C34" i="6" s="1"/>
  <c r="C33" i="6" a="1"/>
  <c r="C33" i="6" s="1"/>
  <c r="C32" i="6" l="1" a="1"/>
  <c r="C32" i="6" s="1"/>
  <c r="G53" i="4" l="1"/>
  <c r="F53" i="4"/>
  <c r="D53" i="4"/>
  <c r="C53" i="4"/>
  <c r="G31" i="4"/>
  <c r="D31" i="4"/>
  <c r="G20" i="4"/>
  <c r="F20" i="4"/>
  <c r="D20" i="4"/>
  <c r="C20" i="4"/>
  <c r="G18" i="4"/>
  <c r="G64" i="4" s="1"/>
  <c r="F18" i="4"/>
  <c r="F64" i="4" s="1"/>
  <c r="D18" i="4"/>
  <c r="D64" i="4" s="1"/>
  <c r="C18" i="4"/>
  <c r="C64" i="4" s="1"/>
  <c r="F20" i="5" l="1"/>
  <c r="G20" i="5"/>
  <c r="G31" i="5"/>
  <c r="D31" i="5"/>
  <c r="D20" i="5"/>
  <c r="D18" i="5"/>
  <c r="F18" i="5"/>
  <c r="G18" i="5"/>
  <c r="D53" i="5"/>
  <c r="G53" i="5"/>
  <c r="F53" i="5"/>
  <c r="C53" i="5"/>
  <c r="C20" i="5"/>
  <c r="C18" i="5"/>
  <c r="F64" i="5" l="1"/>
  <c r="G64" i="5"/>
  <c r="D64" i="5"/>
  <c r="C64" i="5"/>
  <c r="C39" i="7" l="1" a="1"/>
  <c r="C39" i="6" a="1"/>
  <c r="C39" i="6" s="1"/>
  <c r="C39" i="7" l="1"/>
  <c r="C53" i="7" s="1"/>
  <c r="J53" i="7"/>
  <c r="J64" i="7" s="1"/>
  <c r="G53" i="7"/>
  <c r="K53" i="7"/>
  <c r="K64" i="7" s="1"/>
  <c r="L53" i="7"/>
  <c r="L64" i="7" s="1"/>
  <c r="I53" i="7"/>
  <c r="I64" i="7" s="1"/>
  <c r="F53" i="7"/>
  <c r="M53" i="7"/>
  <c r="M64" i="7" s="1"/>
  <c r="D53" i="7"/>
  <c r="E53" i="7"/>
  <c r="P53" i="7"/>
  <c r="N53" i="7"/>
  <c r="N64" i="7" s="1"/>
  <c r="H53" i="7"/>
  <c r="O53" i="7"/>
  <c r="O64" i="7" l="1"/>
  <c r="Q64" i="7" s="1"/>
  <c r="Q53" i="7"/>
  <c r="P64" i="7"/>
  <c r="R64" i="7" s="1"/>
  <c r="R53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<sst xmlns="http://schemas.openxmlformats.org/spreadsheetml/2006/main" count="567" uniqueCount="105">
  <si>
    <t>S.No.</t>
  </si>
  <si>
    <t>Bank Name</t>
  </si>
  <si>
    <t>Sub Total</t>
  </si>
  <si>
    <t>Grand Total</t>
  </si>
  <si>
    <t>Amount in Lacs</t>
  </si>
  <si>
    <t>Claim Settled</t>
  </si>
  <si>
    <t>Number of Accounts</t>
  </si>
  <si>
    <t xml:space="preserve">% age Achievement </t>
  </si>
  <si>
    <t>Annexure - F</t>
  </si>
  <si>
    <t>Total Unclaimed Assets as of 31.08.2025</t>
  </si>
  <si>
    <t>Source: DFS Jan Suraksha Portal &amp; Member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</si>
  <si>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</si>
  <si>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</si>
  <si>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</si>
  <si>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</si>
  <si>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</si>
  <si>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</si>
  <si>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</si>
  <si>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</si>
  <si>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</si>
  <si>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</si>
  <si>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Union Bank of India</t>
  </si>
  <si>
    <t>UCO Bank</t>
  </si>
  <si>
    <t>Gujarat Gramin Bank</t>
  </si>
  <si>
    <t xml:space="preserve">Axis Bank </t>
  </si>
  <si>
    <t>Bandhan Bank</t>
  </si>
  <si>
    <t>CSB Bank Limited</t>
  </si>
  <si>
    <t xml:space="preserve">City Union Bank </t>
  </si>
  <si>
    <t>DCB Bank</t>
  </si>
  <si>
    <t>Dhanlaxmi Bank</t>
  </si>
  <si>
    <t xml:space="preserve">Federal Bank </t>
  </si>
  <si>
    <t xml:space="preserve">HDFC Bank </t>
  </si>
  <si>
    <t xml:space="preserve">ICICI Bank </t>
  </si>
  <si>
    <t>IDBI Bank</t>
  </si>
  <si>
    <t>IDFC Bank</t>
  </si>
  <si>
    <t xml:space="preserve">Indusind Bank </t>
  </si>
  <si>
    <t xml:space="preserve">J &amp; K Bank </t>
  </si>
  <si>
    <t>Karnataka Bank</t>
  </si>
  <si>
    <t>Karur Vysya Bank</t>
  </si>
  <si>
    <t>Kotak Mahindra Bank</t>
  </si>
  <si>
    <t>DBS Bank India (E-Lvb)</t>
  </si>
  <si>
    <t xml:space="preserve">RBL Bank </t>
  </si>
  <si>
    <t xml:space="preserve">South Indian Bank </t>
  </si>
  <si>
    <t xml:space="preserve">Tamilnad Mercantile Bank </t>
  </si>
  <si>
    <t xml:space="preserve">Yes Bank </t>
  </si>
  <si>
    <t>AU Small Fin. Bank</t>
  </si>
  <si>
    <t>Equitas Small Fin. Bank</t>
  </si>
  <si>
    <t>ESAF Small Fin. Bank</t>
  </si>
  <si>
    <t>Jana Small Fin. Bank</t>
  </si>
  <si>
    <t>Shivalik Small Fin. Bank</t>
  </si>
  <si>
    <t>Suryoday Small Fin. Bank</t>
  </si>
  <si>
    <t>Ujjivan Small Fin. Bank</t>
  </si>
  <si>
    <t>Unity Small Fin. Bank</t>
  </si>
  <si>
    <t>Utkarsh Small Fin. Bank</t>
  </si>
  <si>
    <t>Bank wise Achievements under 3 months Unclaimed Asset Campaign as of 31.12.2025</t>
  </si>
  <si>
    <t>Axis Bank Ltd</t>
  </si>
  <si>
    <t>Catholic Syrian Bank Ltd</t>
  </si>
  <si>
    <t>DBS Bank</t>
  </si>
  <si>
    <t>Development Credit Bank Limited</t>
  </si>
  <si>
    <t>Dhanalakshmi Bank Ltd</t>
  </si>
  <si>
    <t>Federal Bank Ltd</t>
  </si>
  <si>
    <t>HDFC Bank Ltd</t>
  </si>
  <si>
    <t>ICICI Bank Ltd</t>
  </si>
  <si>
    <t>IDBI Bank Ltd.</t>
  </si>
  <si>
    <t>IndusInd Bank Ltd</t>
  </si>
  <si>
    <t>Karnataka Bank Ltd</t>
  </si>
  <si>
    <t>Kotak Mahindra Bank Ltd</t>
  </si>
  <si>
    <t>Karur Vysya Bank Ltd</t>
  </si>
  <si>
    <t>Ratnakar Bank Ltd</t>
  </si>
  <si>
    <t>South Indian Bank Ltd</t>
  </si>
  <si>
    <t>Tamilnad Mercantile Bank Ltd</t>
  </si>
  <si>
    <t>Yes Bank Ltd</t>
  </si>
  <si>
    <t>Jana Small Finance Bank</t>
  </si>
  <si>
    <t>Ujjivan Small Finance Bank</t>
  </si>
  <si>
    <t>Kachchh DCCB</t>
  </si>
  <si>
    <t>Shr Rajkot DCCB</t>
  </si>
  <si>
    <t>Ahmedabad DCCB</t>
  </si>
  <si>
    <t>Amreli DCCB</t>
  </si>
  <si>
    <t>Banaskantha DCCBB*</t>
  </si>
  <si>
    <t>Bharuch DCCB*</t>
  </si>
  <si>
    <t>Bhavanagar DCCB</t>
  </si>
  <si>
    <t>Mehsana DCCB*</t>
  </si>
  <si>
    <t>Sabarkantha DCCB</t>
  </si>
  <si>
    <t>Panchmahals DccB*</t>
  </si>
  <si>
    <t>Ahmedabad DCCB*</t>
  </si>
  <si>
    <t>Institutional</t>
  </si>
  <si>
    <t>Govt</t>
  </si>
  <si>
    <t>Retail</t>
  </si>
  <si>
    <t>Number'</t>
  </si>
  <si>
    <t>Amount'</t>
  </si>
  <si>
    <t>Number:</t>
  </si>
  <si>
    <t>Amount:</t>
  </si>
  <si>
    <t>Number,</t>
  </si>
  <si>
    <t>Amount,</t>
  </si>
  <si>
    <t>Total</t>
  </si>
  <si>
    <t>&lt; Rs.1 Lac</t>
  </si>
  <si>
    <t>&gt; Rs.1 Lacs</t>
  </si>
  <si>
    <t>Numbers</t>
  </si>
  <si>
    <t>Amounts</t>
  </si>
  <si>
    <t xml:space="preserve">Number </t>
  </si>
  <si>
    <t>Amount</t>
  </si>
  <si>
    <t>Achievement %</t>
  </si>
  <si>
    <t>Unclaimed Assets submitted by Banks to SLBC as of 31.08.2025</t>
  </si>
  <si>
    <t>Number</t>
  </si>
  <si>
    <t>Annexure - 53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</si>
</sst>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#,##0_ ;\-#,##0\ "/>
    <numFmt numFmtId="165" formatCode="0.0000%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indexed="8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4"/>
      <color theme="1"/>
      <name val="Calibri"/>
      <family val="2"/>
    </font>
    <font>
      <sz val="24"/>
      <color theme="1"/>
      <name val="Arial Black"/>
      <family val="2"/>
    </font>
    <font>
      <b/>
      <sz val="16"/>
      <color rgb="FF000000"/>
      <name val="Arial"/>
      <family val="2"/>
    </font>
    <font>
      <sz val="14"/>
      <color theme="1"/>
      <name val="Arial Black"/>
      <family val="2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E6F5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10" fontId="4" fillId="2" borderId="2" xfId="2" applyNumberFormat="1" applyFont="1" applyFill="1" applyBorder="1" applyAlignment="1">
      <alignment vertical="top" wrapText="1"/>
    </xf>
    <xf numFmtId="0" fontId="8" fillId="0" borderId="0" xfId="0" applyFont="1"/>
    <xf numFmtId="0" fontId="9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vertical="top" wrapText="1"/>
    </xf>
    <xf numFmtId="164" fontId="3" fillId="2" borderId="2" xfId="1" applyNumberFormat="1" applyFont="1" applyFill="1" applyBorder="1" applyAlignment="1">
      <alignment vertical="top" wrapText="1"/>
    </xf>
    <xf numFmtId="164" fontId="7" fillId="2" borderId="2" xfId="0" applyNumberFormat="1" applyFont="1" applyFill="1" applyBorder="1"/>
    <xf numFmtId="3" fontId="4" fillId="2" borderId="2" xfId="1" applyNumberFormat="1" applyFont="1" applyFill="1" applyBorder="1" applyAlignment="1">
      <alignment vertical="top" wrapText="1"/>
    </xf>
    <xf numFmtId="3" fontId="3" fillId="2" borderId="2" xfId="1" applyNumberFormat="1" applyFont="1" applyFill="1" applyBorder="1" applyAlignment="1">
      <alignment vertical="top" wrapText="1"/>
    </xf>
    <xf numFmtId="3" fontId="7" fillId="2" borderId="2" xfId="0" applyNumberFormat="1" applyFont="1" applyFill="1" applyBorder="1"/>
    <xf numFmtId="0" fontId="0" fillId="0" borderId="0" xfId="0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14" fillId="0" borderId="0" xfId="0" applyFont="1"/>
    <xf numFmtId="0" fontId="3" fillId="2" borderId="0" xfId="0" applyFont="1" applyFill="1" applyAlignment="1">
      <alignment horizontal="center" vertical="center"/>
    </xf>
    <xf numFmtId="0" fontId="14" fillId="0" borderId="2" xfId="0" applyFont="1" applyBorder="1"/>
    <xf numFmtId="164" fontId="18" fillId="2" borderId="2" xfId="0" applyNumberFormat="1" applyFont="1" applyFill="1" applyBorder="1"/>
    <xf numFmtId="3" fontId="18" fillId="2" borderId="2" xfId="0" applyNumberFormat="1" applyFont="1" applyFill="1" applyBorder="1"/>
    <xf numFmtId="0" fontId="14" fillId="0" borderId="0" xfId="0" applyFont="1" applyAlignment="1">
      <alignment horizontal="left" vertical="center"/>
    </xf>
    <xf numFmtId="0" fontId="19" fillId="2" borderId="2" xfId="0" applyFont="1" applyFill="1" applyBorder="1" applyAlignment="1">
      <alignment vertical="top" wrapText="1"/>
    </xf>
    <xf numFmtId="164" fontId="19" fillId="2" borderId="2" xfId="1" applyNumberFormat="1" applyFont="1" applyFill="1" applyBorder="1" applyAlignment="1">
      <alignment vertical="top" wrapText="1"/>
    </xf>
    <xf numFmtId="10" fontId="19" fillId="2" borderId="2" xfId="2" applyNumberFormat="1" applyFont="1" applyFill="1" applyBorder="1" applyAlignment="1">
      <alignment vertical="top" wrapText="1"/>
    </xf>
    <xf numFmtId="3" fontId="19" fillId="2" borderId="2" xfId="1" applyNumberFormat="1" applyFont="1" applyFill="1" applyBorder="1" applyAlignment="1">
      <alignment vertical="top" wrapText="1"/>
    </xf>
    <xf numFmtId="0" fontId="20" fillId="2" borderId="5" xfId="0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vertical="top" wrapText="1"/>
    </xf>
    <xf numFmtId="3" fontId="9" fillId="2" borderId="2" xfId="1" applyNumberFormat="1" applyFont="1" applyFill="1" applyBorder="1" applyAlignment="1">
      <alignment vertical="top" wrapText="1"/>
    </xf>
    <xf numFmtId="0" fontId="8" fillId="0" borderId="2" xfId="0" applyFont="1" applyBorder="1"/>
    <xf numFmtId="0" fontId="20" fillId="2" borderId="2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 vertical="center"/>
    </xf>
    <xf numFmtId="164" fontId="22" fillId="2" borderId="2" xfId="0" applyNumberFormat="1" applyFont="1" applyFill="1" applyBorder="1"/>
    <xf numFmtId="3" fontId="22" fillId="2" borderId="2" xfId="0" applyNumberFormat="1" applyFont="1" applyFill="1" applyBorder="1"/>
    <xf numFmtId="0" fontId="8" fillId="3" borderId="2" xfId="0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top" wrapText="1"/>
    </xf>
    <xf numFmtId="2" fontId="2" fillId="2" borderId="0" xfId="0" applyNumberFormat="1" applyFont="1" applyFill="1" applyAlignment="1">
      <alignment horizontal="center" vertical="center"/>
    </xf>
    <xf numFmtId="2" fontId="19" fillId="2" borderId="2" xfId="0" applyNumberFormat="1" applyFont="1" applyFill="1" applyBorder="1" applyAlignment="1">
      <alignment vertical="top" wrapText="1"/>
    </xf>
    <xf numFmtId="2" fontId="20" fillId="2" borderId="5" xfId="0" applyNumberFormat="1" applyFont="1" applyFill="1" applyBorder="1" applyAlignment="1">
      <alignment horizontal="center"/>
    </xf>
    <xf numFmtId="2" fontId="8" fillId="0" borderId="2" xfId="0" applyNumberFormat="1" applyFont="1" applyBorder="1"/>
    <xf numFmtId="2" fontId="20" fillId="2" borderId="2" xfId="0" applyNumberFormat="1" applyFont="1" applyFill="1" applyBorder="1" applyAlignment="1">
      <alignment horizontal="center"/>
    </xf>
    <xf numFmtId="2" fontId="21" fillId="2" borderId="5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24" fillId="0" borderId="0" xfId="0" applyFont="1"/>
    <xf numFmtId="0" fontId="25" fillId="2" borderId="2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 wrapText="1"/>
    </xf>
    <xf numFmtId="165" fontId="25" fillId="4" borderId="2" xfId="2" applyNumberFormat="1" applyFont="1" applyFill="1" applyBorder="1" applyAlignment="1">
      <alignment horizontal="center" vertical="center" wrapText="1"/>
    </xf>
    <xf numFmtId="0" fontId="24" fillId="0" borderId="2" xfId="0" applyFont="1" applyBorder="1"/>
    <xf numFmtId="0" fontId="24" fillId="3" borderId="2" xfId="0" applyFont="1" applyFill="1" applyBorder="1" applyAlignment="1">
      <alignment horizontal="center" vertical="center" wrapText="1"/>
    </xf>
    <xf numFmtId="2" fontId="24" fillId="3" borderId="2" xfId="0" applyNumberFormat="1" applyFont="1" applyFill="1" applyBorder="1" applyAlignment="1">
      <alignment vertical="center" wrapText="1"/>
    </xf>
    <xf numFmtId="2" fontId="25" fillId="4" borderId="2" xfId="0" applyNumberFormat="1" applyFont="1" applyFill="1" applyBorder="1" applyAlignment="1">
      <alignment horizontal="center" vertical="center" wrapText="1"/>
    </xf>
    <xf numFmtId="1" fontId="25" fillId="4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top" wrapText="1"/>
    </xf>
    <xf numFmtId="0" fontId="25" fillId="2" borderId="2" xfId="0" applyFont="1" applyFill="1" applyBorder="1" applyAlignment="1">
      <alignment vertical="top" wrapText="1"/>
    </xf>
    <xf numFmtId="0" fontId="26" fillId="2" borderId="8" xfId="0" applyFont="1" applyFill="1" applyBorder="1" applyAlignment="1">
      <alignment horizontal="center"/>
    </xf>
    <xf numFmtId="0" fontId="24" fillId="0" borderId="0" xfId="0" applyFont="1" applyAlignment="1">
      <alignment horizontal="left" vertical="center"/>
    </xf>
    <xf numFmtId="2" fontId="24" fillId="0" borderId="0" xfId="0" applyNumberFormat="1" applyFont="1"/>
    <xf numFmtId="0" fontId="24" fillId="0" borderId="7" xfId="0" applyFont="1" applyBorder="1"/>
    <xf numFmtId="165" fontId="24" fillId="0" borderId="2" xfId="0" applyNumberFormat="1" applyFont="1" applyBorder="1"/>
    <xf numFmtId="165" fontId="24" fillId="0" borderId="0" xfId="0" applyNumberFormat="1" applyFont="1"/>
    <xf numFmtId="0" fontId="25" fillId="2" borderId="2" xfId="0" applyFont="1" applyFill="1" applyBorder="1" applyAlignment="1">
      <alignment horizontal="right" vertical="top" wrapText="1"/>
    </xf>
    <xf numFmtId="2" fontId="25" fillId="2" borderId="2" xfId="0" applyNumberFormat="1" applyFont="1" applyFill="1" applyBorder="1" applyAlignment="1">
      <alignment horizontal="right" vertical="top" wrapText="1"/>
    </xf>
    <xf numFmtId="164" fontId="25" fillId="2" borderId="2" xfId="1" applyNumberFormat="1" applyFont="1" applyFill="1" applyBorder="1" applyAlignment="1">
      <alignment horizontal="right" vertical="top" wrapText="1"/>
    </xf>
    <xf numFmtId="2" fontId="25" fillId="2" borderId="2" xfId="2" applyNumberFormat="1" applyFont="1" applyFill="1" applyBorder="1" applyAlignment="1">
      <alignment horizontal="right" vertical="top" wrapText="1"/>
    </xf>
    <xf numFmtId="2" fontId="25" fillId="2" borderId="2" xfId="1" applyNumberFormat="1" applyFont="1" applyFill="1" applyBorder="1" applyAlignment="1">
      <alignment horizontal="right" vertical="top" wrapText="1"/>
    </xf>
    <xf numFmtId="3" fontId="25" fillId="2" borderId="2" xfId="1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right"/>
    </xf>
    <xf numFmtId="165" fontId="24" fillId="0" borderId="2" xfId="0" applyNumberFormat="1" applyFont="1" applyBorder="1" applyAlignment="1">
      <alignment horizontal="right"/>
    </xf>
    <xf numFmtId="165" fontId="25" fillId="2" borderId="2" xfId="0" applyNumberFormat="1" applyFont="1" applyFill="1" applyBorder="1" applyAlignment="1">
      <alignment horizontal="right" vertical="top" wrapText="1"/>
    </xf>
    <xf numFmtId="2" fontId="24" fillId="0" borderId="2" xfId="0" applyNumberFormat="1" applyFont="1" applyBorder="1" applyAlignment="1">
      <alignment horizontal="right"/>
    </xf>
    <xf numFmtId="0" fontId="26" fillId="2" borderId="2" xfId="0" applyFont="1" applyFill="1" applyBorder="1" applyAlignment="1">
      <alignment horizontal="right"/>
    </xf>
    <xf numFmtId="2" fontId="26" fillId="2" borderId="2" xfId="0" applyNumberFormat="1" applyFont="1" applyFill="1" applyBorder="1" applyAlignment="1">
      <alignment horizontal="right"/>
    </xf>
    <xf numFmtId="0" fontId="24" fillId="2" borderId="2" xfId="0" applyFont="1" applyFill="1" applyBorder="1" applyAlignment="1">
      <alignment horizontal="right" vertical="center"/>
    </xf>
    <xf numFmtId="2" fontId="24" fillId="2" borderId="2" xfId="0" applyNumberFormat="1" applyFont="1" applyFill="1" applyBorder="1" applyAlignment="1">
      <alignment horizontal="right" vertical="center"/>
    </xf>
    <xf numFmtId="164" fontId="24" fillId="2" borderId="2" xfId="0" applyNumberFormat="1" applyFont="1" applyFill="1" applyBorder="1" applyAlignment="1">
      <alignment horizontal="right"/>
    </xf>
    <xf numFmtId="2" fontId="24" fillId="2" borderId="2" xfId="0" applyNumberFormat="1" applyFont="1" applyFill="1" applyBorder="1" applyAlignment="1">
      <alignment horizontal="right"/>
    </xf>
    <xf numFmtId="3" fontId="24" fillId="2" borderId="2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right" vertical="top" wrapText="1"/>
    </xf>
    <xf numFmtId="2" fontId="27" fillId="2" borderId="2" xfId="0" applyNumberFormat="1" applyFont="1" applyFill="1" applyBorder="1" applyAlignment="1">
      <alignment horizontal="right" vertical="top" wrapText="1"/>
    </xf>
    <xf numFmtId="165" fontId="27" fillId="2" borderId="2" xfId="0" applyNumberFormat="1" applyFont="1" applyFill="1" applyBorder="1" applyAlignment="1">
      <alignment horizontal="right" vertical="top" wrapText="1"/>
    </xf>
    <xf numFmtId="0" fontId="28" fillId="0" borderId="0" xfId="0" applyFont="1"/>
    <xf numFmtId="0" fontId="5" fillId="2" borderId="2" xfId="0" applyFont="1" applyFill="1" applyBorder="1" applyAlignment="1">
      <alignment horizontal="right"/>
    </xf>
    <xf numFmtId="2" fontId="5" fillId="2" borderId="2" xfId="0" applyNumberFormat="1" applyFont="1" applyFill="1" applyBorder="1" applyAlignment="1">
      <alignment horizontal="right"/>
    </xf>
    <xf numFmtId="164" fontId="28" fillId="2" borderId="2" xfId="0" applyNumberFormat="1" applyFont="1" applyFill="1" applyBorder="1" applyAlignment="1">
      <alignment horizontal="right"/>
    </xf>
    <xf numFmtId="2" fontId="28" fillId="2" borderId="2" xfId="0" applyNumberFormat="1" applyFont="1" applyFill="1" applyBorder="1" applyAlignment="1">
      <alignment horizontal="right"/>
    </xf>
    <xf numFmtId="165" fontId="25" fillId="5" borderId="2" xfId="2" applyNumberFormat="1" applyFont="1" applyFill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2" fontId="30" fillId="2" borderId="2" xfId="0" applyNumberFormat="1" applyFont="1" applyFill="1" applyBorder="1" applyAlignment="1">
      <alignment vertical="center" wrapText="1"/>
    </xf>
    <xf numFmtId="2" fontId="29" fillId="5" borderId="2" xfId="0" applyNumberFormat="1" applyFont="1" applyFill="1" applyBorder="1" applyAlignment="1">
      <alignment horizontal="center" vertical="center" wrapText="1"/>
    </xf>
    <xf numFmtId="1" fontId="29" fillId="5" borderId="2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25" fillId="2" borderId="2" xfId="2" applyNumberFormat="1" applyFont="1" applyFill="1" applyBorder="1" applyAlignment="1">
      <alignment horizontal="right" vertical="top" wrapText="1"/>
    </xf>
    <xf numFmtId="0" fontId="28" fillId="2" borderId="2" xfId="0" applyFont="1" applyFill="1" applyBorder="1" applyAlignment="1">
      <alignment horizontal="right"/>
    </xf>
    <xf numFmtId="0" fontId="27" fillId="2" borderId="0" xfId="0" applyFont="1" applyFill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49" fontId="2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28" fillId="2" borderId="2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/>
    </xf>
    <xf numFmtId="0" fontId="29" fillId="5" borderId="2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right" vertical="center" wrapText="1"/>
    </xf>
    <xf numFmtId="0" fontId="26" fillId="2" borderId="2" xfId="0" applyFont="1" applyFill="1" applyBorder="1" applyAlignment="1">
      <alignment horizontal="center"/>
    </xf>
    <xf numFmtId="165" fontId="25" fillId="5" borderId="3" xfId="2" applyNumberFormat="1" applyFont="1" applyFill="1" applyBorder="1" applyAlignment="1">
      <alignment horizontal="center" vertical="center" wrapText="1"/>
    </xf>
    <xf numFmtId="165" fontId="25" fillId="5" borderId="2" xfId="2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49" fontId="23" fillId="2" borderId="6" xfId="0" applyNumberFormat="1" applyFont="1" applyFill="1" applyBorder="1" applyAlignment="1">
      <alignment horizontal="center" vertical="center"/>
    </xf>
    <xf numFmtId="49" fontId="23" fillId="2" borderId="3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165" fontId="25" fillId="4" borderId="2" xfId="2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25" fillId="4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  <xf numFmtId="0" fontId="24" fillId="3" borderId="2" xfId="0" applyFont="1" applyFill="1" applyBorder="1" applyAlignment="1">
      <alignment horizontal="center" wrapText="1"/>
    </xf>
    <xf numFmtId="0" fontId="21" fillId="0" borderId="0" xfId="0" applyFont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g084300\Desktop\LOKESH%20SLBC\Unclaimed%20Asset\Unclaimed%20Asset%20Reporting%20Bank%20Wise.xlsx" TargetMode="External"/><Relationship Id="rId1" Type="http://schemas.openxmlformats.org/officeDocument/2006/relationships/externalLinkPath" Target="file:///C:\Users\lg084300\Desktop\LOKESH%20SLBC\Unclaimed%20Asset\Unclaimed%20Asset%20Reporting%20Bank%20W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7.10.2025"/>
      <sheetName val="28.10.2025"/>
      <sheetName val="29.10.2025"/>
      <sheetName val="31.10.2025"/>
      <sheetName val="01.11.2025"/>
      <sheetName val="03.11.2025"/>
      <sheetName val="04.11.2025"/>
      <sheetName val="07.11.2025"/>
      <sheetName val="Sheet1"/>
      <sheetName val="Sheet2"/>
      <sheetName val="Sheet4"/>
      <sheetName val="District Wise Pendency"/>
      <sheetName val="Sheet3"/>
      <sheetName val="Bank Wise Pendency"/>
      <sheetName val="Bank Compliation"/>
      <sheetName val="Report 17.11.2025"/>
      <sheetName val="State Performance"/>
      <sheetName val="Sheet6"/>
      <sheetName val="Sheet5"/>
      <sheetName val="Nil Perform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 t="str">
            <v>Bank of Baroda</v>
          </cell>
          <cell r="C6">
            <v>5274</v>
          </cell>
          <cell r="D6">
            <v>579</v>
          </cell>
          <cell r="E6">
            <v>1323</v>
          </cell>
          <cell r="F6">
            <v>403</v>
          </cell>
          <cell r="G6">
            <v>2434300</v>
          </cell>
          <cell r="H6">
            <v>98645.028100298034</v>
          </cell>
          <cell r="I6">
            <v>2440897</v>
          </cell>
          <cell r="J6">
            <v>99627.028100298048</v>
          </cell>
          <cell r="K6">
            <v>5059</v>
          </cell>
          <cell r="L6">
            <v>928.73226019999993</v>
          </cell>
          <cell r="M6">
            <v>482</v>
          </cell>
          <cell r="N6">
            <v>2978.9955129</v>
          </cell>
          <cell r="O6">
            <v>5541</v>
          </cell>
          <cell r="P6">
            <v>3907.7277730999999</v>
          </cell>
          <cell r="Q6">
            <v>2.2700671105745141E-3</v>
          </cell>
          <cell r="R6">
            <v>3.9223570627500322E-2</v>
          </cell>
        </row>
        <row r="7">
          <cell r="B7" t="str">
            <v>Bank of India</v>
          </cell>
          <cell r="C7">
            <v>4460</v>
          </cell>
          <cell r="D7">
            <v>635.68233699999973</v>
          </cell>
          <cell r="E7">
            <v>641</v>
          </cell>
          <cell r="F7">
            <v>172.63987780000002</v>
          </cell>
          <cell r="G7">
            <v>1063375</v>
          </cell>
          <cell r="H7">
            <v>26784.040433599777</v>
          </cell>
          <cell r="I7">
            <v>1068476</v>
          </cell>
          <cell r="J7">
            <v>27592.362648399772</v>
          </cell>
          <cell r="K7">
            <v>277</v>
          </cell>
          <cell r="L7">
            <v>21.100599900000002</v>
          </cell>
          <cell r="M7">
            <v>21</v>
          </cell>
          <cell r="N7">
            <v>60.149829500000003</v>
          </cell>
          <cell r="O7">
            <v>298</v>
          </cell>
          <cell r="P7">
            <v>81.250429400000002</v>
          </cell>
          <cell r="Q7">
            <v>2.789019126307002E-4</v>
          </cell>
          <cell r="R7">
            <v>2.9446709741875673E-3</v>
          </cell>
        </row>
        <row r="8">
          <cell r="B8" t="str">
            <v>Bank of Maharashtra</v>
          </cell>
          <cell r="C8">
            <v>188</v>
          </cell>
          <cell r="D8">
            <v>137.7708902</v>
          </cell>
          <cell r="E8">
            <v>24</v>
          </cell>
          <cell r="F8">
            <v>16.703915200000001</v>
          </cell>
          <cell r="G8">
            <v>2267</v>
          </cell>
          <cell r="H8">
            <v>4915.2999999999993</v>
          </cell>
          <cell r="I8">
            <v>2479</v>
          </cell>
          <cell r="J8">
            <v>5069.7748053999994</v>
          </cell>
          <cell r="K8">
            <v>10</v>
          </cell>
          <cell r="L8">
            <v>0.44141999999999998</v>
          </cell>
          <cell r="M8">
            <v>0</v>
          </cell>
          <cell r="N8">
            <v>0</v>
          </cell>
          <cell r="O8">
            <v>10</v>
          </cell>
          <cell r="P8">
            <v>0.44141999999999998</v>
          </cell>
          <cell r="Q8">
            <v>4.0338846308995563E-3</v>
          </cell>
          <cell r="R8">
            <v>8.7068956106260909E-5</v>
          </cell>
        </row>
        <row r="9">
          <cell r="B9" t="str">
            <v>Canara Bank</v>
          </cell>
          <cell r="C9">
            <v>7271</v>
          </cell>
          <cell r="D9">
            <v>750.41224334999993</v>
          </cell>
          <cell r="E9">
            <v>329</v>
          </cell>
          <cell r="F9">
            <v>112.75221183499997</v>
          </cell>
          <cell r="G9">
            <v>238534</v>
          </cell>
          <cell r="H9">
            <v>7413.5937767869973</v>
          </cell>
          <cell r="I9">
            <v>246134</v>
          </cell>
          <cell r="J9">
            <v>8276.7582319720041</v>
          </cell>
          <cell r="K9">
            <v>80</v>
          </cell>
          <cell r="L9">
            <v>7.1077294999999996</v>
          </cell>
          <cell r="M9">
            <v>4</v>
          </cell>
          <cell r="N9">
            <v>14.438674099999998</v>
          </cell>
          <cell r="O9">
            <v>84</v>
          </cell>
          <cell r="P9">
            <v>21.546403599999998</v>
          </cell>
          <cell r="Q9">
            <v>3.4127751549968717E-4</v>
          </cell>
          <cell r="R9">
            <v>2.603241872738186E-3</v>
          </cell>
        </row>
        <row r="10">
          <cell r="B10" t="str">
            <v>Central Bank of India</v>
          </cell>
          <cell r="C10">
            <v>2977</v>
          </cell>
          <cell r="D10">
            <v>410.15169130000027</v>
          </cell>
          <cell r="E10">
            <v>95</v>
          </cell>
          <cell r="F10">
            <v>118.3265145</v>
          </cell>
          <cell r="G10">
            <v>257933</v>
          </cell>
          <cell r="H10">
            <v>9437.2607556999301</v>
          </cell>
          <cell r="I10">
            <v>261005</v>
          </cell>
          <cell r="J10">
            <v>9965.7389614999265</v>
          </cell>
          <cell r="K10">
            <v>938</v>
          </cell>
          <cell r="L10">
            <v>166.59087880000001</v>
          </cell>
          <cell r="M10">
            <v>63</v>
          </cell>
          <cell r="N10">
            <v>250.15648659999999</v>
          </cell>
          <cell r="O10">
            <v>1001</v>
          </cell>
          <cell r="P10">
            <v>416.74736540000004</v>
          </cell>
          <cell r="Q10">
            <v>3.8351755713492077E-3</v>
          </cell>
          <cell r="R10">
            <v>4.181800938294656E-2</v>
          </cell>
        </row>
        <row r="11">
          <cell r="B11" t="str">
            <v>Indian Bank</v>
          </cell>
          <cell r="C11">
            <v>4571</v>
          </cell>
          <cell r="D11">
            <v>476.00000000000006</v>
          </cell>
          <cell r="E11">
            <v>227</v>
          </cell>
          <cell r="F11">
            <v>46.000000000000007</v>
          </cell>
          <cell r="G11">
            <v>141642</v>
          </cell>
          <cell r="H11">
            <v>4030.0000000000005</v>
          </cell>
          <cell r="I11">
            <v>146440</v>
          </cell>
          <cell r="J11">
            <v>4552</v>
          </cell>
          <cell r="K11">
            <v>124</v>
          </cell>
          <cell r="L11">
            <v>15.113477900000001</v>
          </cell>
          <cell r="M11">
            <v>5</v>
          </cell>
          <cell r="N11">
            <v>6.3885199999999998</v>
          </cell>
          <cell r="O11">
            <v>129</v>
          </cell>
          <cell r="P11">
            <v>21.501997899999999</v>
          </cell>
          <cell r="Q11">
            <v>8.8090685605025953E-4</v>
          </cell>
          <cell r="R11">
            <v>4.7236374999999999E-3</v>
          </cell>
        </row>
        <row r="12">
          <cell r="B12" t="str">
            <v>Indian Overseas Bank</v>
          </cell>
          <cell r="C12">
            <v>6952</v>
          </cell>
          <cell r="D12">
            <v>494.27699999999993</v>
          </cell>
          <cell r="E12">
            <v>1032</v>
          </cell>
          <cell r="F12">
            <v>378</v>
          </cell>
          <cell r="G12">
            <v>127128</v>
          </cell>
          <cell r="H12">
            <v>5210.9999999999991</v>
          </cell>
          <cell r="I12">
            <v>135112</v>
          </cell>
          <cell r="J12">
            <v>6083.277</v>
          </cell>
          <cell r="K12">
            <v>123</v>
          </cell>
          <cell r="L12">
            <v>20.784510600000001</v>
          </cell>
          <cell r="M12">
            <v>26</v>
          </cell>
          <cell r="N12">
            <v>80.668503600000008</v>
          </cell>
          <cell r="O12">
            <v>149</v>
          </cell>
          <cell r="P12">
            <v>101.45301420000001</v>
          </cell>
          <cell r="Q12">
            <v>1.102788797442122E-3</v>
          </cell>
          <cell r="R12">
            <v>1.6677362250642213E-2</v>
          </cell>
        </row>
        <row r="13">
          <cell r="B13" t="str">
            <v>Punjab &amp; Sind Bank</v>
          </cell>
          <cell r="C13">
            <v>235</v>
          </cell>
          <cell r="D13">
            <v>17.611250999999999</v>
          </cell>
          <cell r="E13">
            <v>11</v>
          </cell>
          <cell r="F13">
            <v>0.84468340000000008</v>
          </cell>
          <cell r="G13">
            <v>5487</v>
          </cell>
          <cell r="H13">
            <v>183.91514269999985</v>
          </cell>
          <cell r="I13">
            <v>5733</v>
          </cell>
          <cell r="J13">
            <v>202.37107709999984</v>
          </cell>
          <cell r="K13">
            <v>33</v>
          </cell>
          <cell r="L13">
            <v>2.7904383000000004</v>
          </cell>
          <cell r="M13">
            <v>0</v>
          </cell>
          <cell r="N13">
            <v>0</v>
          </cell>
          <cell r="O13">
            <v>33</v>
          </cell>
          <cell r="P13">
            <v>2.7904383000000004</v>
          </cell>
          <cell r="Q13">
            <v>5.7561486132914706E-3</v>
          </cell>
          <cell r="R13">
            <v>1.3788720898199946E-2</v>
          </cell>
        </row>
        <row r="14">
          <cell r="B14" t="str">
            <v>Punjab National Bank</v>
          </cell>
          <cell r="C14">
            <v>4637</v>
          </cell>
          <cell r="D14">
            <v>691.89756480000005</v>
          </cell>
          <cell r="E14">
            <v>503</v>
          </cell>
          <cell r="F14">
            <v>118.5832365</v>
          </cell>
          <cell r="G14">
            <v>294045</v>
          </cell>
          <cell r="H14">
            <v>8260.6680825000003</v>
          </cell>
          <cell r="I14">
            <v>299185</v>
          </cell>
          <cell r="J14">
            <v>9071.1488837999987</v>
          </cell>
          <cell r="K14">
            <v>219</v>
          </cell>
          <cell r="L14">
            <v>36.027863500000002</v>
          </cell>
          <cell r="M14">
            <v>12</v>
          </cell>
          <cell r="N14">
            <v>142.12975449999999</v>
          </cell>
          <cell r="O14">
            <v>231</v>
          </cell>
          <cell r="P14">
            <v>178.15761799999999</v>
          </cell>
          <cell r="Q14">
            <v>7.7209753162758832E-4</v>
          </cell>
          <cell r="R14">
            <v>1.9640027992283145E-2</v>
          </cell>
        </row>
        <row r="15">
          <cell r="B15" t="str">
            <v>State Bank of India</v>
          </cell>
          <cell r="C15">
            <v>35394</v>
          </cell>
          <cell r="D15">
            <v>3075.4330499999996</v>
          </cell>
          <cell r="E15">
            <v>14608</v>
          </cell>
          <cell r="F15">
            <v>4770.7916299999997</v>
          </cell>
          <cell r="G15">
            <v>1422109</v>
          </cell>
          <cell r="H15">
            <v>49170.760833399996</v>
          </cell>
          <cell r="I15">
            <v>1472111</v>
          </cell>
          <cell r="J15">
            <v>57016.985513399981</v>
          </cell>
          <cell r="K15">
            <v>7291</v>
          </cell>
          <cell r="L15">
            <v>836.9803955000001</v>
          </cell>
          <cell r="M15">
            <v>545</v>
          </cell>
          <cell r="N15">
            <v>3084.9330100000002</v>
          </cell>
          <cell r="O15">
            <v>7836</v>
          </cell>
          <cell r="P15">
            <v>3921.9134055000004</v>
          </cell>
          <cell r="Q15">
            <v>5.3229681729163088E-3</v>
          </cell>
          <cell r="R15">
            <v>6.8785000999014273E-2</v>
          </cell>
        </row>
        <row r="16">
          <cell r="B16" t="str">
            <v>UCO Bank</v>
          </cell>
          <cell r="C16">
            <v>2976</v>
          </cell>
          <cell r="D16">
            <v>300.06847280000005</v>
          </cell>
          <cell r="E16">
            <v>286</v>
          </cell>
          <cell r="F16">
            <v>43.008596900000001</v>
          </cell>
          <cell r="G16">
            <v>93208</v>
          </cell>
          <cell r="H16">
            <v>3166.4047505000003</v>
          </cell>
          <cell r="I16">
            <v>96470</v>
          </cell>
          <cell r="J16">
            <v>3509.4818201999997</v>
          </cell>
          <cell r="K16">
            <v>120</v>
          </cell>
          <cell r="L16">
            <v>21.6730786</v>
          </cell>
          <cell r="M16">
            <v>1</v>
          </cell>
          <cell r="N16">
            <v>1.9978647</v>
          </cell>
          <cell r="O16">
            <v>121</v>
          </cell>
          <cell r="P16">
            <v>23.670943300000001</v>
          </cell>
          <cell r="Q16">
            <v>1.2542759407069555E-3</v>
          </cell>
          <cell r="R16">
            <v>6.7448542299760458E-3</v>
          </cell>
        </row>
        <row r="17">
          <cell r="B17" t="str">
            <v>Union Bank of India</v>
          </cell>
          <cell r="C17">
            <v>6644</v>
          </cell>
          <cell r="D17">
            <v>737.64094859999898</v>
          </cell>
          <cell r="E17">
            <v>7209</v>
          </cell>
          <cell r="F17">
            <v>944.57478909999986</v>
          </cell>
          <cell r="G17">
            <v>424192</v>
          </cell>
          <cell r="H17">
            <v>11509.851091200067</v>
          </cell>
          <cell r="I17">
            <v>438045</v>
          </cell>
          <cell r="J17">
            <v>13192.066828900068</v>
          </cell>
          <cell r="K17">
            <v>2150</v>
          </cell>
          <cell r="L17">
            <v>163.17705269999999</v>
          </cell>
          <cell r="M17">
            <v>105</v>
          </cell>
          <cell r="N17">
            <v>515.61288930000001</v>
          </cell>
          <cell r="O17">
            <v>2255</v>
          </cell>
          <cell r="P17">
            <v>678.789942</v>
          </cell>
          <cell r="Q17">
            <v>5.1478729354290081E-3</v>
          </cell>
          <cell r="R17">
            <v>5.1454404438959045E-2</v>
          </cell>
        </row>
        <row r="18">
          <cell r="B18" t="str">
            <v>PSBs</v>
          </cell>
          <cell r="C18">
            <v>81579</v>
          </cell>
          <cell r="D18">
            <v>8305.9454490499975</v>
          </cell>
          <cell r="E18">
            <v>26288</v>
          </cell>
          <cell r="F18">
            <v>7125.2254552350005</v>
          </cell>
          <cell r="G18">
            <v>6504220</v>
          </cell>
          <cell r="H18">
            <v>228727.82296668482</v>
          </cell>
          <cell r="I18">
            <v>6612087</v>
          </cell>
          <cell r="J18">
            <v>244158.99387096975</v>
          </cell>
          <cell r="K18">
            <v>16424</v>
          </cell>
          <cell r="L18">
            <v>2220.5197054999994</v>
          </cell>
          <cell r="M18">
            <v>1264</v>
          </cell>
          <cell r="N18">
            <v>7135.4710451999999</v>
          </cell>
          <cell r="O18">
            <v>17688</v>
          </cell>
          <cell r="P18">
            <v>9355.9907506999989</v>
          </cell>
          <cell r="Q18">
            <v>2.6751009174561676E-3</v>
          </cell>
          <cell r="R18">
            <v>3.8319255016443676E-2</v>
          </cell>
        </row>
        <row r="19">
          <cell r="B19" t="str">
            <v>Ahmedabad DCCB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O19">
            <v>0</v>
          </cell>
          <cell r="P19">
            <v>0</v>
          </cell>
          <cell r="Q19" t="e">
            <v>#DIV/0!</v>
          </cell>
          <cell r="R19" t="e">
            <v>#DIV/0!</v>
          </cell>
        </row>
        <row r="20">
          <cell r="B20" t="str">
            <v>Amreli DCCB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O20">
            <v>0</v>
          </cell>
          <cell r="P20">
            <v>0</v>
          </cell>
          <cell r="Q20" t="e">
            <v>#DIV/0!</v>
          </cell>
          <cell r="R20" t="e">
            <v>#DIV/0!</v>
          </cell>
        </row>
        <row r="21">
          <cell r="B21" t="str">
            <v>Banaskantha DCCB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O21">
            <v>0</v>
          </cell>
          <cell r="P21">
            <v>0</v>
          </cell>
          <cell r="Q21" t="e">
            <v>#DIV/0!</v>
          </cell>
          <cell r="R21" t="e">
            <v>#DIV/0!</v>
          </cell>
        </row>
        <row r="22">
          <cell r="B22" t="str">
            <v>Kachchh DCCB</v>
          </cell>
          <cell r="K22">
            <v>311</v>
          </cell>
          <cell r="L22">
            <v>13.654109999999999</v>
          </cell>
          <cell r="M22">
            <v>0</v>
          </cell>
          <cell r="N22">
            <v>0</v>
          </cell>
          <cell r="O22">
            <v>311</v>
          </cell>
          <cell r="P22">
            <v>13.654109999999999</v>
          </cell>
        </row>
        <row r="23">
          <cell r="B23" t="str">
            <v>Shr Rajkot DCCB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917</v>
          </cell>
          <cell r="L23">
            <v>30.801775099999997</v>
          </cell>
          <cell r="M23">
            <v>3</v>
          </cell>
          <cell r="N23">
            <v>7.6825470999999999</v>
          </cell>
          <cell r="O23">
            <v>920</v>
          </cell>
          <cell r="P23">
            <v>38.484322199999994</v>
          </cell>
        </row>
        <row r="24">
          <cell r="B24" t="str">
            <v>Ahmedabad DCCB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51</v>
          </cell>
          <cell r="L24">
            <v>1.9967900000000001</v>
          </cell>
          <cell r="M24">
            <v>0</v>
          </cell>
          <cell r="N24">
            <v>0</v>
          </cell>
          <cell r="O24">
            <v>51</v>
          </cell>
          <cell r="P24">
            <v>1.9967900000000001</v>
          </cell>
        </row>
        <row r="25">
          <cell r="B25" t="str">
            <v>Amreli DCCB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235</v>
          </cell>
          <cell r="L25">
            <v>0.7</v>
          </cell>
          <cell r="M25">
            <v>0</v>
          </cell>
          <cell r="N25">
            <v>0</v>
          </cell>
          <cell r="O25">
            <v>235</v>
          </cell>
          <cell r="P25">
            <v>0.7</v>
          </cell>
        </row>
        <row r="26">
          <cell r="B26" t="str">
            <v>Banaskantha DCCBB*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29</v>
          </cell>
          <cell r="L26">
            <v>2.8843185999999998</v>
          </cell>
          <cell r="M26">
            <v>3</v>
          </cell>
          <cell r="N26">
            <v>4.0881907000000002</v>
          </cell>
          <cell r="O26">
            <v>32</v>
          </cell>
          <cell r="P26">
            <v>6.9725093000000005</v>
          </cell>
        </row>
        <row r="27">
          <cell r="B27" t="str">
            <v>Bharuch DCCB*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179</v>
          </cell>
          <cell r="L27">
            <v>12.337910000000001</v>
          </cell>
          <cell r="M27">
            <v>4</v>
          </cell>
          <cell r="N27">
            <v>8.2511299999999999</v>
          </cell>
          <cell r="O27">
            <v>183</v>
          </cell>
          <cell r="P27">
            <v>20.589040000000001</v>
          </cell>
        </row>
        <row r="28">
          <cell r="B28" t="str">
            <v>Bhavanagar DCCB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5</v>
          </cell>
          <cell r="L28">
            <v>0.42734</v>
          </cell>
          <cell r="M28">
            <v>0</v>
          </cell>
          <cell r="N28">
            <v>0</v>
          </cell>
          <cell r="O28">
            <v>5</v>
          </cell>
          <cell r="P28">
            <v>0.42734</v>
          </cell>
        </row>
        <row r="29">
          <cell r="B29" t="str">
            <v>Jamnagar DCCB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O29">
            <v>0</v>
          </cell>
          <cell r="P29">
            <v>0</v>
          </cell>
          <cell r="Q29" t="e">
            <v>#DIV/0!</v>
          </cell>
          <cell r="R29" t="e">
            <v>#DIV/0!</v>
          </cell>
        </row>
        <row r="30">
          <cell r="B30" t="str">
            <v>Junagadh DCCB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O30">
            <v>0</v>
          </cell>
          <cell r="P30">
            <v>0</v>
          </cell>
          <cell r="Q30" t="e">
            <v>#DIV/0!</v>
          </cell>
          <cell r="R30" t="e">
            <v>#DIV/0!</v>
          </cell>
        </row>
        <row r="31">
          <cell r="B31" t="str">
            <v>Kachchh DCCB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O31">
            <v>0</v>
          </cell>
          <cell r="P31">
            <v>0</v>
          </cell>
          <cell r="Q31" t="e">
            <v>#DIV/0!</v>
          </cell>
          <cell r="R31" t="e">
            <v>#DIV/0!</v>
          </cell>
        </row>
        <row r="32">
          <cell r="B32" t="str">
            <v>Kaira DCCB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O32">
            <v>0</v>
          </cell>
          <cell r="P32">
            <v>0</v>
          </cell>
          <cell r="Q32" t="e">
            <v>#DIV/0!</v>
          </cell>
          <cell r="R32" t="e">
            <v>#DIV/0!</v>
          </cell>
        </row>
        <row r="33">
          <cell r="B33" t="str">
            <v>Kodinar DCCB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 t="e">
            <v>#DIV/0!</v>
          </cell>
          <cell r="R33" t="e">
            <v>#DIV/0!</v>
          </cell>
        </row>
        <row r="34">
          <cell r="B34" t="str">
            <v>Mehsana DCCB*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55</v>
          </cell>
          <cell r="L34">
            <v>3.2192809000000002</v>
          </cell>
          <cell r="M34">
            <v>1</v>
          </cell>
          <cell r="N34">
            <v>1.247053</v>
          </cell>
          <cell r="O34">
            <v>56</v>
          </cell>
          <cell r="P34">
            <v>4.4663339000000004</v>
          </cell>
        </row>
        <row r="35">
          <cell r="B35" t="str">
            <v>Sabarkantha DCCB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47</v>
          </cell>
          <cell r="L35">
            <v>1.85</v>
          </cell>
          <cell r="O35">
            <v>47</v>
          </cell>
          <cell r="P35">
            <v>1.85</v>
          </cell>
        </row>
        <row r="36">
          <cell r="B36" t="str">
            <v>Shr Rajkot DCCB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O36">
            <v>0</v>
          </cell>
          <cell r="P36">
            <v>0</v>
          </cell>
          <cell r="Q36" t="e">
            <v>#DIV/0!</v>
          </cell>
          <cell r="R36" t="e">
            <v>#DIV/0!</v>
          </cell>
        </row>
        <row r="37">
          <cell r="B37" t="str">
            <v>Surat DCCB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 t="e">
            <v>#DIV/0!</v>
          </cell>
          <cell r="R37" t="e">
            <v>#DIV/0!</v>
          </cell>
        </row>
        <row r="38">
          <cell r="B38" t="str">
            <v>Panchmahals DccB*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3</v>
          </cell>
          <cell r="L38">
            <v>0.32635759999999997</v>
          </cell>
          <cell r="M38">
            <v>0</v>
          </cell>
          <cell r="N38">
            <v>0</v>
          </cell>
          <cell r="O38">
            <v>3</v>
          </cell>
          <cell r="P38">
            <v>0.32635759999999997</v>
          </cell>
        </row>
        <row r="39">
          <cell r="B39" t="str">
            <v>Surendranagar DCCB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O39">
            <v>0</v>
          </cell>
          <cell r="P39">
            <v>0</v>
          </cell>
          <cell r="Q39" t="e">
            <v>#DIV/0!</v>
          </cell>
          <cell r="R39" t="e">
            <v>#DIV/0!</v>
          </cell>
        </row>
        <row r="40">
          <cell r="B40" t="str">
            <v>GSCB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O40">
            <v>0</v>
          </cell>
          <cell r="P40">
            <v>0</v>
          </cell>
          <cell r="Q40" t="e">
            <v>#DIV/0!</v>
          </cell>
          <cell r="R40" t="e">
            <v>#DIV/0!</v>
          </cell>
        </row>
        <row r="41">
          <cell r="B41" t="str">
            <v>Valsad DCCB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O41">
            <v>0</v>
          </cell>
          <cell r="P41">
            <v>0</v>
          </cell>
          <cell r="Q41" t="e">
            <v>#DIV/0!</v>
          </cell>
          <cell r="R41" t="e">
            <v>#DIV/0!</v>
          </cell>
        </row>
        <row r="42">
          <cell r="B42" t="str">
            <v>DCCBs*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1832</v>
          </cell>
          <cell r="L42">
            <v>68.197882199999981</v>
          </cell>
          <cell r="M42">
            <v>11</v>
          </cell>
          <cell r="N42">
            <v>21.2689208</v>
          </cell>
          <cell r="O42">
            <v>1843</v>
          </cell>
          <cell r="P42">
            <v>89.466802999999985</v>
          </cell>
        </row>
        <row r="43">
          <cell r="B43" t="str">
            <v>Gujarat Gramin Bank</v>
          </cell>
          <cell r="C43">
            <v>0</v>
          </cell>
          <cell r="I43">
            <v>716972</v>
          </cell>
          <cell r="J43">
            <v>14951.8</v>
          </cell>
          <cell r="K43">
            <v>6456</v>
          </cell>
          <cell r="L43">
            <v>568.55994759999999</v>
          </cell>
          <cell r="M43">
            <v>167</v>
          </cell>
          <cell r="N43">
            <v>399.36587409999998</v>
          </cell>
          <cell r="O43">
            <v>6623</v>
          </cell>
          <cell r="P43">
            <v>967.92582169999991</v>
          </cell>
          <cell r="Q43">
            <v>9.2374597613295913E-3</v>
          </cell>
          <cell r="R43">
            <v>6.4736407770301901E-2</v>
          </cell>
        </row>
        <row r="45">
          <cell r="B45" t="str">
            <v>RRBs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716972</v>
          </cell>
          <cell r="J45">
            <v>14951.8</v>
          </cell>
          <cell r="K45">
            <v>6456</v>
          </cell>
          <cell r="L45">
            <v>568.55994759999999</v>
          </cell>
          <cell r="M45">
            <v>167</v>
          </cell>
          <cell r="N45">
            <v>399.36587409999998</v>
          </cell>
          <cell r="O45">
            <v>6623</v>
          </cell>
          <cell r="P45">
            <v>967.92582169999991</v>
          </cell>
          <cell r="Q45">
            <v>9.2374597613295913E-3</v>
          </cell>
          <cell r="R45">
            <v>6.4736407770301901E-2</v>
          </cell>
        </row>
        <row r="46">
          <cell r="B46" t="str">
            <v>Axis Bank Ltd</v>
          </cell>
          <cell r="C46">
            <v>5712</v>
          </cell>
          <cell r="D46">
            <v>1447</v>
          </cell>
          <cell r="E46">
            <v>2552</v>
          </cell>
          <cell r="F46">
            <v>859.99999999999977</v>
          </cell>
          <cell r="G46">
            <v>112758</v>
          </cell>
          <cell r="H46">
            <v>5427.9999999999982</v>
          </cell>
          <cell r="I46">
            <v>121022</v>
          </cell>
          <cell r="J46">
            <v>7735.0000000000009</v>
          </cell>
          <cell r="K46">
            <v>55</v>
          </cell>
          <cell r="L46">
            <v>12.752000000000001</v>
          </cell>
          <cell r="M46">
            <v>3</v>
          </cell>
          <cell r="N46">
            <v>6.11</v>
          </cell>
          <cell r="O46">
            <v>58</v>
          </cell>
          <cell r="P46">
            <v>18.862000000000002</v>
          </cell>
          <cell r="Q46">
            <v>4.7925170630133365E-4</v>
          </cell>
          <cell r="R46">
            <v>2.4385261797026502E-3</v>
          </cell>
        </row>
        <row r="47">
          <cell r="B47" t="str">
            <v>Bandhan Bank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521</v>
          </cell>
          <cell r="H47">
            <v>20.613120900000002</v>
          </cell>
          <cell r="I47">
            <v>521</v>
          </cell>
          <cell r="J47">
            <v>20.613120900000002</v>
          </cell>
          <cell r="K47">
            <v>3</v>
          </cell>
          <cell r="L47">
            <v>0.33062000000000002</v>
          </cell>
          <cell r="M47">
            <v>0</v>
          </cell>
          <cell r="N47">
            <v>0</v>
          </cell>
          <cell r="O47">
            <v>3</v>
          </cell>
          <cell r="P47">
            <v>0.33062000000000002</v>
          </cell>
          <cell r="Q47">
            <v>5.7581573896353169E-3</v>
          </cell>
          <cell r="R47">
            <v>1.6039298542124207E-2</v>
          </cell>
        </row>
        <row r="48">
          <cell r="B48" t="str">
            <v>Catholic Syrian Bank Ltd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2307</v>
          </cell>
          <cell r="H48">
            <v>66.311999999999998</v>
          </cell>
          <cell r="I48">
            <v>2307</v>
          </cell>
          <cell r="J48">
            <v>66.311999999999998</v>
          </cell>
          <cell r="K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B49" t="str">
            <v>DBS Bank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4116</v>
          </cell>
          <cell r="H49">
            <v>169.00000000000003</v>
          </cell>
          <cell r="I49">
            <v>4116</v>
          </cell>
          <cell r="J49">
            <v>169.00000000000003</v>
          </cell>
          <cell r="K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B50" t="str">
            <v>Development Credit Bank Limited</v>
          </cell>
          <cell r="C50">
            <v>1354</v>
          </cell>
          <cell r="D50">
            <v>102.02171580000001</v>
          </cell>
          <cell r="E50">
            <v>0</v>
          </cell>
          <cell r="F50">
            <v>0</v>
          </cell>
          <cell r="G50">
            <v>23829</v>
          </cell>
          <cell r="H50">
            <v>592.24891650958887</v>
          </cell>
          <cell r="I50">
            <v>25183</v>
          </cell>
          <cell r="J50">
            <v>694.2706323095889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Dhanalakshmi Bank Ltd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776</v>
          </cell>
          <cell r="H51">
            <v>18</v>
          </cell>
          <cell r="I51">
            <v>776</v>
          </cell>
          <cell r="J51">
            <v>18</v>
          </cell>
          <cell r="K51">
            <v>4</v>
          </cell>
          <cell r="L51">
            <v>0.21212</v>
          </cell>
          <cell r="M51">
            <v>0</v>
          </cell>
          <cell r="N51">
            <v>0</v>
          </cell>
          <cell r="O51">
            <v>4</v>
          </cell>
          <cell r="P51">
            <v>0.21212</v>
          </cell>
          <cell r="Q51">
            <v>5.1546391752577319E-3</v>
          </cell>
          <cell r="R51">
            <v>1.1784444444444445E-2</v>
          </cell>
        </row>
        <row r="52">
          <cell r="B52" t="str">
            <v>Federal Bank Ltd</v>
          </cell>
          <cell r="C52">
            <v>581</v>
          </cell>
          <cell r="D52">
            <v>78.680509999999998</v>
          </cell>
          <cell r="G52">
            <v>8951</v>
          </cell>
          <cell r="H52">
            <v>200</v>
          </cell>
          <cell r="I52">
            <v>9532</v>
          </cell>
          <cell r="J52">
            <v>278.68051000000003</v>
          </cell>
          <cell r="K52">
            <v>382</v>
          </cell>
          <cell r="L52">
            <v>15.65687</v>
          </cell>
          <cell r="M52">
            <v>5</v>
          </cell>
          <cell r="N52">
            <v>19.459299999999999</v>
          </cell>
          <cell r="O52">
            <v>387</v>
          </cell>
          <cell r="P52">
            <v>35.116169999999997</v>
          </cell>
        </row>
        <row r="53">
          <cell r="B53" t="str">
            <v>HDFC Bank Ltd</v>
          </cell>
          <cell r="C53" t="e">
            <v>#VALUE!</v>
          </cell>
          <cell r="D53" t="str">
            <v xml:space="preserve">  </v>
          </cell>
          <cell r="K53">
            <v>51</v>
          </cell>
          <cell r="L53">
            <v>10.2707634</v>
          </cell>
          <cell r="M53">
            <v>3</v>
          </cell>
          <cell r="N53">
            <v>18.123846</v>
          </cell>
          <cell r="O53">
            <v>54</v>
          </cell>
          <cell r="P53">
            <v>28.3946094</v>
          </cell>
          <cell r="Q53" t="e">
            <v>#DIV/0!</v>
          </cell>
          <cell r="R53" t="e">
            <v>#DIV/0!</v>
          </cell>
        </row>
        <row r="54">
          <cell r="B54" t="str">
            <v>ICICI Bank Ltd</v>
          </cell>
          <cell r="C54">
            <v>319</v>
          </cell>
          <cell r="D54">
            <v>77.2568208</v>
          </cell>
          <cell r="E54">
            <v>138</v>
          </cell>
          <cell r="F54">
            <v>49.899328499999996</v>
          </cell>
          <cell r="G54">
            <v>99689</v>
          </cell>
          <cell r="H54">
            <v>6033.5844914000008</v>
          </cell>
          <cell r="I54">
            <v>100146</v>
          </cell>
          <cell r="J54">
            <v>6160.7406406999989</v>
          </cell>
          <cell r="K54">
            <v>364</v>
          </cell>
          <cell r="L54">
            <v>55.816686300000001</v>
          </cell>
          <cell r="M54">
            <v>17</v>
          </cell>
          <cell r="N54">
            <v>35.891563599999998</v>
          </cell>
          <cell r="O54">
            <v>381</v>
          </cell>
          <cell r="P54">
            <v>91.708249899999998</v>
          </cell>
          <cell r="Q54">
            <v>3.804445509556048E-3</v>
          </cell>
          <cell r="R54">
            <v>1.4885913114754961E-2</v>
          </cell>
        </row>
        <row r="55">
          <cell r="B55" t="str">
            <v>IDBI Bank Ltd.</v>
          </cell>
          <cell r="C55">
            <v>851</v>
          </cell>
          <cell r="D55">
            <v>114.00000000000001</v>
          </cell>
          <cell r="E55">
            <v>189</v>
          </cell>
          <cell r="F55">
            <v>88.000000000000014</v>
          </cell>
          <cell r="G55">
            <v>61262</v>
          </cell>
          <cell r="H55">
            <v>1868</v>
          </cell>
          <cell r="I55">
            <v>62302</v>
          </cell>
          <cell r="J55">
            <v>2070</v>
          </cell>
          <cell r="K55">
            <v>445</v>
          </cell>
          <cell r="L55">
            <v>13.894201100000002</v>
          </cell>
          <cell r="M55">
            <v>1</v>
          </cell>
          <cell r="N55">
            <v>4.3906499999999999</v>
          </cell>
          <cell r="O55">
            <v>446</v>
          </cell>
          <cell r="P55">
            <v>18.284851100000001</v>
          </cell>
          <cell r="Q55">
            <v>7.1586786941029183E-3</v>
          </cell>
          <cell r="R55">
            <v>8.8332614009661841E-3</v>
          </cell>
        </row>
        <row r="56">
          <cell r="B56" t="str">
            <v>IndusInd Bank Ltd</v>
          </cell>
          <cell r="C56">
            <v>0</v>
          </cell>
          <cell r="D56">
            <v>0</v>
          </cell>
          <cell r="E56">
            <v>1</v>
          </cell>
          <cell r="F56">
            <v>2</v>
          </cell>
          <cell r="G56">
            <v>0</v>
          </cell>
          <cell r="H56">
            <v>0</v>
          </cell>
          <cell r="I56">
            <v>1</v>
          </cell>
          <cell r="J56">
            <v>2</v>
          </cell>
          <cell r="K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Karnataka Bank Ltd</v>
          </cell>
          <cell r="C57">
            <v>523</v>
          </cell>
          <cell r="D57">
            <v>68.340984000000006</v>
          </cell>
          <cell r="E57">
            <v>0</v>
          </cell>
          <cell r="F57">
            <v>0</v>
          </cell>
          <cell r="G57">
            <v>6589</v>
          </cell>
          <cell r="H57">
            <v>176.92505169999998</v>
          </cell>
          <cell r="I57">
            <v>7112</v>
          </cell>
          <cell r="J57">
            <v>245.2660357</v>
          </cell>
          <cell r="K57">
            <v>11</v>
          </cell>
          <cell r="L57">
            <v>0.1880125</v>
          </cell>
          <cell r="M57">
            <v>0</v>
          </cell>
          <cell r="N57">
            <v>0</v>
          </cell>
          <cell r="O57">
            <v>11</v>
          </cell>
          <cell r="P57">
            <v>0.1880125</v>
          </cell>
          <cell r="Q57">
            <v>1.5466816647919011E-3</v>
          </cell>
          <cell r="R57">
            <v>7.6656557628700648E-4</v>
          </cell>
        </row>
        <row r="58">
          <cell r="B58" t="str">
            <v>Kotak Mahindra Bank Ltd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18080</v>
          </cell>
          <cell r="H58">
            <v>2183.9999999999995</v>
          </cell>
          <cell r="I58">
            <v>18080</v>
          </cell>
          <cell r="J58">
            <v>2183.9999999999995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</row>
        <row r="59">
          <cell r="B59" t="str">
            <v>Karur Vysya Bank Ltd</v>
          </cell>
          <cell r="C59">
            <v>1182</v>
          </cell>
          <cell r="D59">
            <v>139.50000000000003</v>
          </cell>
          <cell r="E59">
            <v>19</v>
          </cell>
          <cell r="F59">
            <v>1.4</v>
          </cell>
          <cell r="G59">
            <v>9458</v>
          </cell>
          <cell r="H59">
            <v>387.4</v>
          </cell>
          <cell r="I59">
            <v>10659</v>
          </cell>
          <cell r="J59">
            <v>528.29999999999995</v>
          </cell>
          <cell r="K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Ratnakar Bank Ltd</v>
          </cell>
          <cell r="C60">
            <v>74</v>
          </cell>
          <cell r="D60">
            <v>7.6443566000000018</v>
          </cell>
          <cell r="E60">
            <v>0</v>
          </cell>
          <cell r="F60">
            <v>0</v>
          </cell>
          <cell r="G60">
            <v>12673</v>
          </cell>
          <cell r="H60">
            <v>54.358622400000009</v>
          </cell>
          <cell r="I60">
            <v>12747</v>
          </cell>
          <cell r="J60">
            <v>62.002979000000011</v>
          </cell>
          <cell r="K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B61" t="str">
            <v>South Indian Bank Ltd</v>
          </cell>
          <cell r="C61">
            <v>412</v>
          </cell>
          <cell r="D61">
            <v>51.330000000000013</v>
          </cell>
          <cell r="E61">
            <v>0</v>
          </cell>
          <cell r="F61">
            <v>0</v>
          </cell>
          <cell r="G61">
            <v>3670</v>
          </cell>
          <cell r="H61">
            <v>52.66</v>
          </cell>
          <cell r="I61">
            <v>4082</v>
          </cell>
          <cell r="J61">
            <v>103.99000000000001</v>
          </cell>
          <cell r="K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Tamilnad Mercantile Bank Ltd</v>
          </cell>
          <cell r="C62">
            <v>67</v>
          </cell>
          <cell r="D62">
            <v>7.410000000000001</v>
          </cell>
          <cell r="E62">
            <v>0</v>
          </cell>
          <cell r="F62">
            <v>0</v>
          </cell>
          <cell r="G62">
            <v>6750</v>
          </cell>
          <cell r="H62">
            <v>248.31000000000003</v>
          </cell>
          <cell r="I62">
            <v>6817</v>
          </cell>
          <cell r="J62">
            <v>255.72</v>
          </cell>
          <cell r="K62">
            <v>2</v>
          </cell>
          <cell r="L62">
            <v>5.4091899999999998E-2</v>
          </cell>
          <cell r="M62">
            <v>0</v>
          </cell>
          <cell r="N62">
            <v>0</v>
          </cell>
          <cell r="O62">
            <v>2</v>
          </cell>
          <cell r="P62">
            <v>5.4091899999999998E-2</v>
          </cell>
          <cell r="Q62">
            <v>2.9338418659234265E-4</v>
          </cell>
          <cell r="R62">
            <v>2.115278429532301E-4</v>
          </cell>
        </row>
        <row r="63">
          <cell r="B63" t="str">
            <v>Yes Bank Ltd</v>
          </cell>
          <cell r="C63">
            <v>185</v>
          </cell>
          <cell r="D63">
            <v>7.3583297000000005</v>
          </cell>
          <cell r="E63">
            <v>2</v>
          </cell>
          <cell r="F63">
            <v>0.41172220000000004</v>
          </cell>
          <cell r="G63">
            <v>3064</v>
          </cell>
          <cell r="H63">
            <v>114.17745240000005</v>
          </cell>
          <cell r="I63">
            <v>3251</v>
          </cell>
          <cell r="J63">
            <v>121.94750430000005</v>
          </cell>
          <cell r="K63">
            <v>7</v>
          </cell>
          <cell r="L63">
            <v>0.58534370000000002</v>
          </cell>
          <cell r="M63">
            <v>0</v>
          </cell>
          <cell r="N63">
            <v>0</v>
          </cell>
          <cell r="O63">
            <v>7</v>
          </cell>
          <cell r="P63">
            <v>0.58534370000000002</v>
          </cell>
          <cell r="Q63">
            <v>2.1531836358043678E-3</v>
          </cell>
          <cell r="R63">
            <v>4.7999645696726228E-3</v>
          </cell>
        </row>
        <row r="64">
          <cell r="B64" t="str">
            <v>PVTs</v>
          </cell>
          <cell r="C64" t="e">
            <v>#VALUE!</v>
          </cell>
          <cell r="D64">
            <v>2100.5427169</v>
          </cell>
          <cell r="E64">
            <v>2901</v>
          </cell>
          <cell r="F64">
            <v>1001.7110506999998</v>
          </cell>
          <cell r="G64">
            <v>374493</v>
          </cell>
          <cell r="H64">
            <v>17613.589655309588</v>
          </cell>
          <cell r="I64">
            <v>388654</v>
          </cell>
          <cell r="J64">
            <v>20715.843422909587</v>
          </cell>
          <cell r="K64">
            <v>1324</v>
          </cell>
          <cell r="L64">
            <v>109.7607089</v>
          </cell>
          <cell r="M64">
            <v>29</v>
          </cell>
          <cell r="N64">
            <v>83.97535959999999</v>
          </cell>
          <cell r="O64">
            <v>1353</v>
          </cell>
          <cell r="P64">
            <v>193.73606850000002</v>
          </cell>
          <cell r="Q64">
            <v>3.4812455294426403E-3</v>
          </cell>
          <cell r="R64">
            <v>9.3520724473978162E-3</v>
          </cell>
        </row>
        <row r="65">
          <cell r="B65" t="str">
            <v>Ujjivan Small Finance Bank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</v>
          </cell>
          <cell r="H65">
            <v>9.4400000000000005E-3</v>
          </cell>
          <cell r="I65">
            <v>1</v>
          </cell>
          <cell r="J65">
            <v>9.4400000000000005E-3</v>
          </cell>
          <cell r="K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Jana Small Finance Bank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16904</v>
          </cell>
          <cell r="H66">
            <v>14.514609099999953</v>
          </cell>
          <cell r="I66">
            <v>16904</v>
          </cell>
          <cell r="J66">
            <v>14.514609099999953</v>
          </cell>
          <cell r="K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B67" t="str">
            <v>SFB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16905</v>
          </cell>
          <cell r="H67">
            <v>14.524049099999953</v>
          </cell>
          <cell r="I67">
            <v>16905</v>
          </cell>
          <cell r="J67">
            <v>14.524049099999953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9">
          <cell r="B69" t="str">
            <v>Gujarat</v>
          </cell>
          <cell r="C69" t="e">
            <v>#VALUE!</v>
          </cell>
          <cell r="D69">
            <v>10406.488165949997</v>
          </cell>
          <cell r="E69">
            <v>29189</v>
          </cell>
          <cell r="F69">
            <v>8126.9365059350002</v>
          </cell>
          <cell r="G69">
            <v>6895618</v>
          </cell>
          <cell r="H69">
            <v>246355.93667109442</v>
          </cell>
          <cell r="I69">
            <v>7734618</v>
          </cell>
          <cell r="J69">
            <v>279841.16134297935</v>
          </cell>
          <cell r="K69">
            <v>26036</v>
          </cell>
          <cell r="L69">
            <v>2967.0382441999996</v>
          </cell>
          <cell r="M69">
            <v>1471</v>
          </cell>
          <cell r="N69">
            <v>7640.0811997000001</v>
          </cell>
          <cell r="O69">
            <v>27507</v>
          </cell>
          <cell r="P69">
            <v>10607.119443899999</v>
          </cell>
          <cell r="Q69">
            <v>3.9890550781670328E-3</v>
          </cell>
          <cell r="R69">
            <v>3.7904071699086772E-2</v>
          </cell>
        </row>
      </sheetData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AF662-A6FB-48AA-9AB9-6228B6012320}">
  <sheetPr>
    <pageSetUpPr fitToPage="1"/>
  </sheetPr>
  <dimension ref="A1:H65"/>
  <sheetViews>
    <sheetView workbookViewId="0">
      <selection activeCell="F64" sqref="F64"/>
    </sheetView>
  </sheetViews>
  <sheetFormatPr defaultRowHeight="18.75" x14ac:dyDescent="0.3"/>
  <cols>
    <col min="1" max="1" width="7.28515625" style="16" bestFit="1" customWidth="1"/>
    <col min="2" max="2" width="31.140625" style="16" customWidth="1"/>
    <col min="3" max="4" width="17.5703125" style="16" bestFit="1" customWidth="1"/>
    <col min="5" max="5" width="16.5703125" style="16" bestFit="1" customWidth="1"/>
    <col min="6" max="6" width="20.5703125" style="16" bestFit="1" customWidth="1"/>
    <col min="7" max="7" width="16.140625" style="16" customWidth="1"/>
    <col min="8" max="8" width="16.5703125" style="16" bestFit="1" customWidth="1"/>
    <col min="9" max="16384" width="9.140625" style="16"/>
  </cols>
  <sheetData>
    <row r="1" spans="1:8" ht="22.5" x14ac:dyDescent="0.45">
      <c r="A1" s="113" t="s">
        <v>8</v>
      </c>
      <c r="B1" s="113"/>
      <c r="C1" s="113"/>
      <c r="D1" s="113"/>
      <c r="E1" s="113"/>
      <c r="F1" s="113"/>
      <c r="G1" s="113"/>
      <c r="H1" s="113"/>
    </row>
    <row r="2" spans="1:8" ht="23.25" customHeight="1" x14ac:dyDescent="0.3">
      <c r="A2" s="118" t="s">
        <v>54</v>
      </c>
      <c r="B2" s="118"/>
      <c r="C2" s="118"/>
      <c r="D2" s="118"/>
      <c r="E2" s="118"/>
      <c r="F2" s="118"/>
      <c r="G2" s="118"/>
      <c r="H2" s="118"/>
    </row>
    <row r="3" spans="1:8" x14ac:dyDescent="0.3">
      <c r="A3" s="17"/>
      <c r="B3" s="17"/>
      <c r="C3" s="17"/>
      <c r="D3" s="17"/>
      <c r="E3" s="17"/>
      <c r="F3" s="17"/>
      <c r="G3" s="17"/>
      <c r="H3" s="17"/>
    </row>
    <row r="4" spans="1:8" x14ac:dyDescent="0.3">
      <c r="A4" s="119" t="s">
        <v>0</v>
      </c>
      <c r="B4" s="119" t="s">
        <v>1</v>
      </c>
      <c r="C4" s="121" t="s">
        <v>6</v>
      </c>
      <c r="D4" s="121"/>
      <c r="E4" s="121"/>
      <c r="F4" s="121" t="s">
        <v>4</v>
      </c>
      <c r="G4" s="121"/>
      <c r="H4" s="121"/>
    </row>
    <row r="5" spans="1:8" ht="75" x14ac:dyDescent="0.3">
      <c r="A5" s="120"/>
      <c r="B5" s="120"/>
      <c r="C5" s="14" t="s">
        <v>9</v>
      </c>
      <c r="D5" s="14" t="s">
        <v>5</v>
      </c>
      <c r="E5" s="14" t="s">
        <v>7</v>
      </c>
      <c r="F5" s="14" t="s">
        <v>9</v>
      </c>
      <c r="G5" s="14" t="s">
        <v>5</v>
      </c>
      <c r="H5" s="14" t="s">
        <v>7</v>
      </c>
    </row>
    <row r="6" spans="1:8" x14ac:dyDescent="0.3">
      <c r="A6" s="2">
        <v>1</v>
      </c>
      <c r="B6" s="3" t="s">
        <v>11</v>
      </c>
      <c r="C6" s="7">
        <v>2440897</v>
      </c>
      <c r="D6" s="7">
        <v>5541</v>
      </c>
      <c r="E6" s="4">
        <v>2.2700671105745141E-3</v>
      </c>
      <c r="F6" s="10">
        <v>99627.03</v>
      </c>
      <c r="G6" s="10">
        <v>3907.73</v>
      </c>
      <c r="H6" s="4">
        <v>3.9223592231947497E-2</v>
      </c>
    </row>
    <row r="7" spans="1:8" x14ac:dyDescent="0.3">
      <c r="A7" s="2">
        <v>2</v>
      </c>
      <c r="B7" s="3" t="s">
        <v>12</v>
      </c>
      <c r="C7" s="7">
        <v>1068476</v>
      </c>
      <c r="D7" s="7">
        <v>298</v>
      </c>
      <c r="E7" s="4">
        <v>2.789019126307002E-4</v>
      </c>
      <c r="F7" s="10">
        <v>27592.36</v>
      </c>
      <c r="G7" s="10">
        <v>81.25</v>
      </c>
      <c r="H7" s="4">
        <v>2.9446556945473311E-3</v>
      </c>
    </row>
    <row r="8" spans="1:8" x14ac:dyDescent="0.3">
      <c r="A8" s="2">
        <v>3</v>
      </c>
      <c r="B8" s="3" t="s">
        <v>13</v>
      </c>
      <c r="C8" s="7">
        <v>2479</v>
      </c>
      <c r="D8" s="7">
        <v>10</v>
      </c>
      <c r="E8" s="4">
        <v>4.0338846308995563E-3</v>
      </c>
      <c r="F8" s="10">
        <v>5069.7700000000004</v>
      </c>
      <c r="G8" s="10">
        <v>0.44</v>
      </c>
      <c r="H8" s="4">
        <v>8.6788947033100117E-5</v>
      </c>
    </row>
    <row r="9" spans="1:8" x14ac:dyDescent="0.3">
      <c r="A9" s="2">
        <v>4</v>
      </c>
      <c r="B9" s="3" t="s">
        <v>14</v>
      </c>
      <c r="C9" s="7">
        <v>246134</v>
      </c>
      <c r="D9" s="7">
        <v>84</v>
      </c>
      <c r="E9" s="4">
        <v>3.4127751549968717E-4</v>
      </c>
      <c r="F9" s="10">
        <v>8276.76</v>
      </c>
      <c r="G9" s="10">
        <v>21.55</v>
      </c>
      <c r="H9" s="4">
        <v>2.6036758345052897E-3</v>
      </c>
    </row>
    <row r="10" spans="1:8" x14ac:dyDescent="0.3">
      <c r="A10" s="2">
        <v>5</v>
      </c>
      <c r="B10" s="3" t="s">
        <v>15</v>
      </c>
      <c r="C10" s="7">
        <v>261005</v>
      </c>
      <c r="D10" s="7">
        <v>1001</v>
      </c>
      <c r="E10" s="4">
        <v>3.8351755713492077E-3</v>
      </c>
      <c r="F10" s="10">
        <v>9965.74</v>
      </c>
      <c r="G10" s="10">
        <v>416.75</v>
      </c>
      <c r="H10" s="4">
        <v>4.1818269390933339E-2</v>
      </c>
    </row>
    <row r="11" spans="1:8" x14ac:dyDescent="0.3">
      <c r="A11" s="2">
        <v>6</v>
      </c>
      <c r="B11" s="3" t="s">
        <v>16</v>
      </c>
      <c r="C11" s="7">
        <v>146440</v>
      </c>
      <c r="D11" s="7">
        <v>129</v>
      </c>
      <c r="E11" s="4">
        <v>8.8090685605025953E-4</v>
      </c>
      <c r="F11" s="10">
        <v>4552</v>
      </c>
      <c r="G11" s="10">
        <v>21.5</v>
      </c>
      <c r="H11" s="4">
        <v>4.7231985940246043E-3</v>
      </c>
    </row>
    <row r="12" spans="1:8" x14ac:dyDescent="0.3">
      <c r="A12" s="2">
        <v>7</v>
      </c>
      <c r="B12" s="3" t="s">
        <v>17</v>
      </c>
      <c r="C12" s="7">
        <v>135112</v>
      </c>
      <c r="D12" s="7">
        <v>149</v>
      </c>
      <c r="E12" s="4">
        <v>1.102788797442122E-3</v>
      </c>
      <c r="F12" s="10">
        <v>6083.28</v>
      </c>
      <c r="G12" s="10">
        <v>101.45</v>
      </c>
      <c r="H12" s="4">
        <v>1.6676858536841969E-2</v>
      </c>
    </row>
    <row r="13" spans="1:8" x14ac:dyDescent="0.3">
      <c r="A13" s="2">
        <v>8</v>
      </c>
      <c r="B13" s="3" t="s">
        <v>18</v>
      </c>
      <c r="C13" s="7">
        <v>5733</v>
      </c>
      <c r="D13" s="7">
        <v>33</v>
      </c>
      <c r="E13" s="4">
        <v>5.7561486132914706E-3</v>
      </c>
      <c r="F13" s="10">
        <v>202.37</v>
      </c>
      <c r="G13" s="10">
        <v>2.79</v>
      </c>
      <c r="H13" s="4">
        <v>1.3786628452833918E-2</v>
      </c>
    </row>
    <row r="14" spans="1:8" x14ac:dyDescent="0.3">
      <c r="A14" s="2">
        <v>9</v>
      </c>
      <c r="B14" s="3" t="s">
        <v>19</v>
      </c>
      <c r="C14" s="7">
        <v>299185</v>
      </c>
      <c r="D14" s="7">
        <v>231</v>
      </c>
      <c r="E14" s="4">
        <v>7.7209753162758832E-4</v>
      </c>
      <c r="F14" s="10">
        <v>9071.15</v>
      </c>
      <c r="G14" s="10">
        <v>178.16</v>
      </c>
      <c r="H14" s="4">
        <v>1.9640288166329518E-2</v>
      </c>
    </row>
    <row r="15" spans="1:8" x14ac:dyDescent="0.3">
      <c r="A15" s="2">
        <v>10</v>
      </c>
      <c r="B15" s="3" t="s">
        <v>20</v>
      </c>
      <c r="C15" s="7">
        <v>1472111</v>
      </c>
      <c r="D15" s="7">
        <v>7836</v>
      </c>
      <c r="E15" s="4">
        <v>5.3229681729163088E-3</v>
      </c>
      <c r="F15" s="10">
        <v>57016.99</v>
      </c>
      <c r="G15" s="10">
        <v>3921.91</v>
      </c>
      <c r="H15" s="4">
        <v>6.8784935858592328E-2</v>
      </c>
    </row>
    <row r="16" spans="1:8" x14ac:dyDescent="0.3">
      <c r="A16" s="2">
        <v>0</v>
      </c>
      <c r="B16" s="3" t="s">
        <v>21</v>
      </c>
      <c r="C16" s="7">
        <v>438045</v>
      </c>
      <c r="D16" s="7">
        <v>2255</v>
      </c>
      <c r="E16" s="4">
        <v>5.1478729354290081E-3</v>
      </c>
      <c r="F16" s="10">
        <v>13192.07</v>
      </c>
      <c r="G16" s="10">
        <v>678.79</v>
      </c>
      <c r="H16" s="4">
        <v>5.1454396466968415E-2</v>
      </c>
    </row>
    <row r="17" spans="1:8" x14ac:dyDescent="0.3">
      <c r="A17" s="2">
        <v>12</v>
      </c>
      <c r="B17" s="3" t="s">
        <v>22</v>
      </c>
      <c r="C17" s="7">
        <v>96470</v>
      </c>
      <c r="D17" s="7">
        <v>121</v>
      </c>
      <c r="E17" s="4">
        <v>1.2542759407069555E-3</v>
      </c>
      <c r="F17" s="10">
        <v>3509.48</v>
      </c>
      <c r="G17" s="10">
        <v>23.67</v>
      </c>
      <c r="H17" s="4">
        <v>6.7445889419515143E-3</v>
      </c>
    </row>
    <row r="18" spans="1:8" x14ac:dyDescent="0.3">
      <c r="A18" s="109" t="s">
        <v>2</v>
      </c>
      <c r="B18" s="110"/>
      <c r="C18" s="8">
        <f>SUM(C6:C17)</f>
        <v>6612087</v>
      </c>
      <c r="D18" s="8">
        <f>SUM(D6:D17)</f>
        <v>17688</v>
      </c>
      <c r="E18" s="4">
        <v>2.6751009174561676E-3</v>
      </c>
      <c r="F18" s="11">
        <f>SUM(F6:F17)</f>
        <v>244159</v>
      </c>
      <c r="G18" s="11">
        <f>SUM(G6:G17)</f>
        <v>9355.99</v>
      </c>
      <c r="H18" s="4">
        <v>3.8319250979894248E-2</v>
      </c>
    </row>
    <row r="19" spans="1:8" x14ac:dyDescent="0.3">
      <c r="A19" s="2">
        <v>13</v>
      </c>
      <c r="B19" s="3" t="s">
        <v>23</v>
      </c>
      <c r="C19" s="7">
        <v>716972</v>
      </c>
      <c r="D19" s="7">
        <v>6623</v>
      </c>
      <c r="E19" s="4">
        <v>9.2374597613295913E-3</v>
      </c>
      <c r="F19" s="10">
        <v>14951.8</v>
      </c>
      <c r="G19" s="10">
        <v>967.93</v>
      </c>
      <c r="H19" s="4">
        <v>6.473668722160543E-2</v>
      </c>
    </row>
    <row r="20" spans="1:8" x14ac:dyDescent="0.3">
      <c r="A20" s="109" t="s">
        <v>2</v>
      </c>
      <c r="B20" s="110"/>
      <c r="C20" s="8">
        <f>SUM(C19:C19)</f>
        <v>716972</v>
      </c>
      <c r="D20" s="8">
        <f>SUM(D19:D19)</f>
        <v>6623</v>
      </c>
      <c r="E20" s="4">
        <v>9.2374597613295913E-3</v>
      </c>
      <c r="F20" s="11">
        <f>SUM(F19:F19)</f>
        <v>14951.8</v>
      </c>
      <c r="G20" s="11">
        <f>SUM(G19:G19)</f>
        <v>967.93</v>
      </c>
      <c r="H20" s="4">
        <v>6.473668722160543E-2</v>
      </c>
    </row>
    <row r="21" spans="1:8" x14ac:dyDescent="0.3">
      <c r="A21" s="114">
        <v>14</v>
      </c>
      <c r="B21" s="18" t="s">
        <v>74</v>
      </c>
      <c r="C21" s="7">
        <v>0</v>
      </c>
      <c r="D21" s="7">
        <v>311</v>
      </c>
      <c r="E21" s="4">
        <v>0</v>
      </c>
      <c r="F21" s="10">
        <v>0</v>
      </c>
      <c r="G21" s="10">
        <v>13.65</v>
      </c>
      <c r="H21" s="4">
        <v>0</v>
      </c>
    </row>
    <row r="22" spans="1:8" x14ac:dyDescent="0.3">
      <c r="A22" s="115"/>
      <c r="B22" s="18" t="s">
        <v>75</v>
      </c>
      <c r="C22" s="7">
        <v>0</v>
      </c>
      <c r="D22" s="7">
        <v>920</v>
      </c>
      <c r="E22" s="4">
        <v>0</v>
      </c>
      <c r="F22" s="10">
        <v>0</v>
      </c>
      <c r="G22" s="10">
        <v>38.479999999999997</v>
      </c>
      <c r="H22" s="4">
        <v>0</v>
      </c>
    </row>
    <row r="23" spans="1:8" x14ac:dyDescent="0.3">
      <c r="A23" s="115"/>
      <c r="B23" s="18" t="s">
        <v>76</v>
      </c>
      <c r="C23" s="7">
        <v>0</v>
      </c>
      <c r="D23" s="7">
        <v>51</v>
      </c>
      <c r="E23" s="4">
        <v>0</v>
      </c>
      <c r="F23" s="10">
        <v>0</v>
      </c>
      <c r="G23" s="10">
        <v>2</v>
      </c>
      <c r="H23" s="4">
        <v>0</v>
      </c>
    </row>
    <row r="24" spans="1:8" x14ac:dyDescent="0.3">
      <c r="A24" s="115"/>
      <c r="B24" s="18" t="s">
        <v>77</v>
      </c>
      <c r="C24" s="7">
        <v>0</v>
      </c>
      <c r="D24" s="7">
        <v>235</v>
      </c>
      <c r="E24" s="4">
        <v>0</v>
      </c>
      <c r="F24" s="10">
        <v>0</v>
      </c>
      <c r="G24" s="10">
        <v>0.7</v>
      </c>
      <c r="H24" s="4">
        <v>0</v>
      </c>
    </row>
    <row r="25" spans="1:8" x14ac:dyDescent="0.3">
      <c r="A25" s="115"/>
      <c r="B25" s="18" t="s">
        <v>78</v>
      </c>
      <c r="C25" s="7">
        <v>0</v>
      </c>
      <c r="D25" s="7">
        <v>32</v>
      </c>
      <c r="E25" s="4">
        <v>0</v>
      </c>
      <c r="F25" s="10">
        <v>0</v>
      </c>
      <c r="G25" s="10">
        <v>6.97</v>
      </c>
      <c r="H25" s="4">
        <v>0</v>
      </c>
    </row>
    <row r="26" spans="1:8" x14ac:dyDescent="0.3">
      <c r="A26" s="116"/>
      <c r="B26" s="18" t="s">
        <v>79</v>
      </c>
      <c r="C26" s="7">
        <v>0</v>
      </c>
      <c r="D26" s="7">
        <v>183</v>
      </c>
      <c r="E26" s="4">
        <v>0</v>
      </c>
      <c r="F26" s="10">
        <v>0</v>
      </c>
      <c r="G26" s="10">
        <v>20.59</v>
      </c>
      <c r="H26" s="4">
        <v>0</v>
      </c>
    </row>
    <row r="27" spans="1:8" x14ac:dyDescent="0.3">
      <c r="A27" s="116"/>
      <c r="B27" s="18" t="s">
        <v>80</v>
      </c>
      <c r="C27" s="7">
        <v>0</v>
      </c>
      <c r="D27" s="7">
        <v>5</v>
      </c>
      <c r="E27" s="4">
        <v>0</v>
      </c>
      <c r="F27" s="10">
        <v>0</v>
      </c>
      <c r="G27" s="10">
        <v>0.43</v>
      </c>
      <c r="H27" s="4">
        <v>0</v>
      </c>
    </row>
    <row r="28" spans="1:8" x14ac:dyDescent="0.3">
      <c r="A28" s="116"/>
      <c r="B28" s="18" t="s">
        <v>81</v>
      </c>
      <c r="C28" s="7">
        <v>0</v>
      </c>
      <c r="D28" s="7">
        <v>56</v>
      </c>
      <c r="E28" s="4">
        <v>0</v>
      </c>
      <c r="F28" s="10">
        <v>0</v>
      </c>
      <c r="G28" s="10">
        <v>4.47</v>
      </c>
      <c r="H28" s="4">
        <v>0</v>
      </c>
    </row>
    <row r="29" spans="1:8" x14ac:dyDescent="0.3">
      <c r="A29" s="116"/>
      <c r="B29" s="18" t="s">
        <v>83</v>
      </c>
      <c r="C29" s="7">
        <v>0</v>
      </c>
      <c r="D29" s="7">
        <v>3</v>
      </c>
      <c r="E29" s="4">
        <v>0</v>
      </c>
      <c r="F29" s="10">
        <v>0</v>
      </c>
      <c r="G29" s="10">
        <v>0.33</v>
      </c>
      <c r="H29" s="4">
        <v>0</v>
      </c>
    </row>
    <row r="30" spans="1:8" x14ac:dyDescent="0.3">
      <c r="A30" s="117"/>
      <c r="B30" s="18" t="s">
        <v>82</v>
      </c>
      <c r="C30" s="7">
        <v>0</v>
      </c>
      <c r="D30" s="7">
        <v>47</v>
      </c>
      <c r="E30" s="4">
        <v>0</v>
      </c>
      <c r="F30" s="10">
        <v>0</v>
      </c>
      <c r="G30" s="10">
        <v>1.85</v>
      </c>
      <c r="H30" s="4">
        <v>0</v>
      </c>
    </row>
    <row r="31" spans="1:8" x14ac:dyDescent="0.3">
      <c r="A31" s="109" t="s">
        <v>2</v>
      </c>
      <c r="B31" s="110"/>
      <c r="C31" s="8">
        <v>0</v>
      </c>
      <c r="D31" s="8">
        <f>SUM(D21:D30)</f>
        <v>1843</v>
      </c>
      <c r="E31" s="4">
        <v>0</v>
      </c>
      <c r="F31" s="11">
        <v>0</v>
      </c>
      <c r="G31" s="11">
        <f>SUM(G21:G30)</f>
        <v>89.47</v>
      </c>
      <c r="H31" s="4">
        <v>0</v>
      </c>
    </row>
    <row r="32" spans="1:8" x14ac:dyDescent="0.3">
      <c r="A32" s="2">
        <v>15</v>
      </c>
      <c r="B32" s="3" t="s">
        <v>24</v>
      </c>
      <c r="C32" s="7">
        <v>121022</v>
      </c>
      <c r="D32" s="7">
        <v>58</v>
      </c>
      <c r="E32" s="4">
        <v>4.7925170630133365E-4</v>
      </c>
      <c r="F32" s="10">
        <v>7735</v>
      </c>
      <c r="G32" s="10">
        <v>18.86</v>
      </c>
      <c r="H32" s="4">
        <v>2.4382676147382031E-3</v>
      </c>
    </row>
    <row r="33" spans="1:8" x14ac:dyDescent="0.3">
      <c r="A33" s="2">
        <v>16</v>
      </c>
      <c r="B33" s="3" t="s">
        <v>25</v>
      </c>
      <c r="C33" s="7">
        <v>521</v>
      </c>
      <c r="D33" s="7">
        <v>3</v>
      </c>
      <c r="E33" s="4">
        <v>5.7581573896353169E-3</v>
      </c>
      <c r="F33" s="10">
        <v>20.61</v>
      </c>
      <c r="G33" s="10">
        <v>0.33</v>
      </c>
      <c r="H33" s="4">
        <v>1.6011644832605532E-2</v>
      </c>
    </row>
    <row r="34" spans="1:8" x14ac:dyDescent="0.3">
      <c r="A34" s="2">
        <v>17</v>
      </c>
      <c r="B34" s="3" t="s">
        <v>26</v>
      </c>
      <c r="C34" s="7">
        <v>2307</v>
      </c>
      <c r="D34" s="7">
        <v>0</v>
      </c>
      <c r="E34" s="4">
        <v>0</v>
      </c>
      <c r="F34" s="10">
        <v>66.31</v>
      </c>
      <c r="G34" s="10">
        <v>0</v>
      </c>
      <c r="H34" s="4">
        <v>0</v>
      </c>
    </row>
    <row r="35" spans="1:8" x14ac:dyDescent="0.3">
      <c r="A35" s="2">
        <v>18</v>
      </c>
      <c r="B35" s="3" t="s">
        <v>27</v>
      </c>
      <c r="C35" s="7">
        <v>0</v>
      </c>
      <c r="D35" s="7">
        <v>0</v>
      </c>
      <c r="E35" s="4">
        <v>0</v>
      </c>
      <c r="F35" s="10">
        <v>0</v>
      </c>
      <c r="G35" s="10">
        <v>0</v>
      </c>
      <c r="H35" s="4">
        <v>0</v>
      </c>
    </row>
    <row r="36" spans="1:8" x14ac:dyDescent="0.3">
      <c r="A36" s="2">
        <v>19</v>
      </c>
      <c r="B36" s="3" t="s">
        <v>28</v>
      </c>
      <c r="C36" s="7">
        <v>25183</v>
      </c>
      <c r="D36" s="7">
        <v>0</v>
      </c>
      <c r="E36" s="4">
        <v>0</v>
      </c>
      <c r="F36" s="10">
        <v>694.27</v>
      </c>
      <c r="G36" s="10">
        <v>0</v>
      </c>
      <c r="H36" s="4">
        <v>0</v>
      </c>
    </row>
    <row r="37" spans="1:8" x14ac:dyDescent="0.3">
      <c r="A37" s="2">
        <v>20</v>
      </c>
      <c r="B37" s="3" t="s">
        <v>29</v>
      </c>
      <c r="C37" s="7">
        <v>776</v>
      </c>
      <c r="D37" s="7">
        <v>4</v>
      </c>
      <c r="E37" s="4">
        <v>5.1546391752577319E-3</v>
      </c>
      <c r="F37" s="10">
        <v>18</v>
      </c>
      <c r="G37" s="10">
        <v>0.21</v>
      </c>
      <c r="H37" s="4">
        <v>1.1666666666666665E-2</v>
      </c>
    </row>
    <row r="38" spans="1:8" x14ac:dyDescent="0.3">
      <c r="A38" s="2">
        <v>21</v>
      </c>
      <c r="B38" s="3" t="s">
        <v>30</v>
      </c>
      <c r="C38" s="7">
        <v>0</v>
      </c>
      <c r="D38" s="7">
        <v>387</v>
      </c>
      <c r="E38" s="4">
        <v>0</v>
      </c>
      <c r="F38" s="10">
        <v>0</v>
      </c>
      <c r="G38" s="10">
        <v>35.119999999999997</v>
      </c>
      <c r="H38" s="4">
        <v>0</v>
      </c>
    </row>
    <row r="39" spans="1:8" x14ac:dyDescent="0.3">
      <c r="A39" s="2">
        <v>22</v>
      </c>
      <c r="B39" s="3" t="s">
        <v>31</v>
      </c>
      <c r="C39" s="7">
        <v>127999</v>
      </c>
      <c r="D39" s="7">
        <v>54</v>
      </c>
      <c r="E39" s="4">
        <v>4.2187829592418689E-4</v>
      </c>
      <c r="F39" s="10">
        <v>3839.68</v>
      </c>
      <c r="G39" s="10">
        <v>28.39</v>
      </c>
      <c r="H39" s="4">
        <v>7.3938453204433711E-3</v>
      </c>
    </row>
    <row r="40" spans="1:8" x14ac:dyDescent="0.3">
      <c r="A40" s="2">
        <v>23</v>
      </c>
      <c r="B40" s="3" t="s">
        <v>32</v>
      </c>
      <c r="C40" s="7">
        <v>100146</v>
      </c>
      <c r="D40" s="7">
        <v>381</v>
      </c>
      <c r="E40" s="4">
        <v>3.804445509556048E-3</v>
      </c>
      <c r="F40" s="10">
        <v>6160.74</v>
      </c>
      <c r="G40" s="10">
        <v>91.71</v>
      </c>
      <c r="H40" s="4">
        <v>1.4886198735866146E-2</v>
      </c>
    </row>
    <row r="41" spans="1:8" x14ac:dyDescent="0.3">
      <c r="A41" s="2">
        <v>24</v>
      </c>
      <c r="B41" s="3" t="s">
        <v>33</v>
      </c>
      <c r="C41" s="7">
        <v>62302</v>
      </c>
      <c r="D41" s="7">
        <v>446</v>
      </c>
      <c r="E41" s="4">
        <v>7.1586786941029183E-3</v>
      </c>
      <c r="F41" s="10">
        <v>2070</v>
      </c>
      <c r="G41" s="10">
        <v>18.28</v>
      </c>
      <c r="H41" s="4">
        <v>8.830917874396136E-3</v>
      </c>
    </row>
    <row r="42" spans="1:8" x14ac:dyDescent="0.3">
      <c r="A42" s="2">
        <v>25</v>
      </c>
      <c r="B42" s="3" t="s">
        <v>34</v>
      </c>
      <c r="C42" s="7">
        <v>0</v>
      </c>
      <c r="D42" s="7">
        <v>0</v>
      </c>
      <c r="E42" s="4">
        <v>0</v>
      </c>
      <c r="F42" s="10">
        <v>0</v>
      </c>
      <c r="G42" s="10">
        <v>0</v>
      </c>
      <c r="H42" s="4">
        <v>0</v>
      </c>
    </row>
    <row r="43" spans="1:8" x14ac:dyDescent="0.3">
      <c r="A43" s="2">
        <v>26</v>
      </c>
      <c r="B43" s="3" t="s">
        <v>35</v>
      </c>
      <c r="C43" s="7">
        <v>1</v>
      </c>
      <c r="D43" s="7">
        <v>0</v>
      </c>
      <c r="E43" s="4">
        <v>0</v>
      </c>
      <c r="F43" s="10">
        <v>2</v>
      </c>
      <c r="G43" s="10">
        <v>0</v>
      </c>
      <c r="H43" s="4">
        <v>0</v>
      </c>
    </row>
    <row r="44" spans="1:8" x14ac:dyDescent="0.3">
      <c r="A44" s="2">
        <v>27</v>
      </c>
      <c r="B44" s="3" t="s">
        <v>36</v>
      </c>
      <c r="C44" s="7">
        <v>0</v>
      </c>
      <c r="D44" s="7">
        <v>0</v>
      </c>
      <c r="E44" s="4">
        <v>0</v>
      </c>
      <c r="F44" s="10">
        <v>0</v>
      </c>
      <c r="G44" s="10">
        <v>0</v>
      </c>
      <c r="H44" s="4">
        <v>0</v>
      </c>
    </row>
    <row r="45" spans="1:8" x14ac:dyDescent="0.3">
      <c r="A45" s="2">
        <v>28</v>
      </c>
      <c r="B45" s="3" t="s">
        <v>37</v>
      </c>
      <c r="C45" s="7">
        <v>7112</v>
      </c>
      <c r="D45" s="7">
        <v>11</v>
      </c>
      <c r="E45" s="4">
        <v>1.5466816647919011E-3</v>
      </c>
      <c r="F45" s="10">
        <v>245.27</v>
      </c>
      <c r="G45" s="10">
        <v>0.19</v>
      </c>
      <c r="H45" s="4">
        <v>7.7465650099889914E-4</v>
      </c>
    </row>
    <row r="46" spans="1:8" x14ac:dyDescent="0.3">
      <c r="A46" s="2">
        <v>29</v>
      </c>
      <c r="B46" s="3" t="s">
        <v>38</v>
      </c>
      <c r="C46" s="7">
        <v>10659</v>
      </c>
      <c r="D46" s="7">
        <v>0</v>
      </c>
      <c r="E46" s="4">
        <v>0</v>
      </c>
      <c r="F46" s="10">
        <v>528.29999999999995</v>
      </c>
      <c r="G46" s="10">
        <v>0</v>
      </c>
      <c r="H46" s="4">
        <v>0</v>
      </c>
    </row>
    <row r="47" spans="1:8" x14ac:dyDescent="0.3">
      <c r="A47" s="2">
        <v>30</v>
      </c>
      <c r="B47" s="3" t="s">
        <v>39</v>
      </c>
      <c r="C47" s="7">
        <v>18080</v>
      </c>
      <c r="D47" s="7">
        <v>0</v>
      </c>
      <c r="E47" s="4">
        <v>0</v>
      </c>
      <c r="F47" s="10">
        <v>2184</v>
      </c>
      <c r="G47" s="10">
        <v>0</v>
      </c>
      <c r="H47" s="4">
        <v>0</v>
      </c>
    </row>
    <row r="48" spans="1:8" x14ac:dyDescent="0.3">
      <c r="A48" s="2">
        <v>31</v>
      </c>
      <c r="B48" s="3" t="s">
        <v>40</v>
      </c>
      <c r="C48" s="7">
        <v>4116</v>
      </c>
      <c r="D48" s="7">
        <v>0</v>
      </c>
      <c r="E48" s="4">
        <v>0</v>
      </c>
      <c r="F48" s="10">
        <v>169</v>
      </c>
      <c r="G48" s="10">
        <v>0</v>
      </c>
      <c r="H48" s="4">
        <v>0</v>
      </c>
    </row>
    <row r="49" spans="1:8" x14ac:dyDescent="0.3">
      <c r="A49" s="2">
        <v>32</v>
      </c>
      <c r="B49" s="3" t="s">
        <v>41</v>
      </c>
      <c r="C49" s="7">
        <v>12747</v>
      </c>
      <c r="D49" s="7">
        <v>0</v>
      </c>
      <c r="E49" s="4">
        <v>0</v>
      </c>
      <c r="F49" s="10">
        <v>62</v>
      </c>
      <c r="G49" s="10">
        <v>0</v>
      </c>
      <c r="H49" s="4">
        <v>0</v>
      </c>
    </row>
    <row r="50" spans="1:8" x14ac:dyDescent="0.3">
      <c r="A50" s="2">
        <v>33</v>
      </c>
      <c r="B50" s="3" t="s">
        <v>42</v>
      </c>
      <c r="C50" s="7">
        <v>4082</v>
      </c>
      <c r="D50" s="7">
        <v>0</v>
      </c>
      <c r="E50" s="4">
        <v>0</v>
      </c>
      <c r="F50" s="10">
        <v>103.99</v>
      </c>
      <c r="G50" s="10">
        <v>0</v>
      </c>
      <c r="H50" s="4">
        <v>0</v>
      </c>
    </row>
    <row r="51" spans="1:8" x14ac:dyDescent="0.3">
      <c r="A51" s="2">
        <v>34</v>
      </c>
      <c r="B51" s="3" t="s">
        <v>43</v>
      </c>
      <c r="C51" s="7">
        <v>6817</v>
      </c>
      <c r="D51" s="7">
        <v>2</v>
      </c>
      <c r="E51" s="4">
        <v>2.9338418659234265E-4</v>
      </c>
      <c r="F51" s="10">
        <v>255.72</v>
      </c>
      <c r="G51" s="10">
        <v>0.05</v>
      </c>
      <c r="H51" s="4">
        <v>1.9552635695291727E-4</v>
      </c>
    </row>
    <row r="52" spans="1:8" x14ac:dyDescent="0.3">
      <c r="A52" s="2">
        <v>35</v>
      </c>
      <c r="B52" s="3" t="s">
        <v>44</v>
      </c>
      <c r="C52" s="7">
        <v>3251</v>
      </c>
      <c r="D52" s="7">
        <v>7</v>
      </c>
      <c r="E52" s="4">
        <v>2.1531836358043678E-3</v>
      </c>
      <c r="F52" s="10">
        <v>121.95</v>
      </c>
      <c r="G52" s="10">
        <v>0.59</v>
      </c>
      <c r="H52" s="4">
        <v>4.8380483804838044E-3</v>
      </c>
    </row>
    <row r="53" spans="1:8" x14ac:dyDescent="0.3">
      <c r="A53" s="122" t="s">
        <v>2</v>
      </c>
      <c r="B53" s="122"/>
      <c r="C53" s="8">
        <f>SUM(C32:C52)</f>
        <v>507121</v>
      </c>
      <c r="D53" s="8">
        <f>SUM(D32:D52)</f>
        <v>1353</v>
      </c>
      <c r="E53" s="4">
        <v>2.6680023110855202E-3</v>
      </c>
      <c r="F53" s="11">
        <f>SUM(F32:F52)</f>
        <v>24276.840000000004</v>
      </c>
      <c r="G53" s="11">
        <f>SUM(G32:G52)</f>
        <v>193.73000000000002</v>
      </c>
      <c r="H53" s="4">
        <v>7.9800336452355413E-3</v>
      </c>
    </row>
    <row r="54" spans="1:8" x14ac:dyDescent="0.3">
      <c r="A54" s="2">
        <v>36</v>
      </c>
      <c r="B54" s="3" t="s">
        <v>45</v>
      </c>
      <c r="C54" s="7">
        <v>0</v>
      </c>
      <c r="D54" s="7">
        <v>0</v>
      </c>
      <c r="E54" s="4">
        <v>0</v>
      </c>
      <c r="F54" s="10">
        <v>0</v>
      </c>
      <c r="G54" s="10">
        <v>0</v>
      </c>
      <c r="H54" s="4">
        <v>0</v>
      </c>
    </row>
    <row r="55" spans="1:8" x14ac:dyDescent="0.3">
      <c r="A55" s="2">
        <v>37</v>
      </c>
      <c r="B55" s="3" t="s">
        <v>46</v>
      </c>
      <c r="C55" s="7">
        <v>0</v>
      </c>
      <c r="D55" s="7">
        <v>0</v>
      </c>
      <c r="E55" s="4">
        <v>0</v>
      </c>
      <c r="F55" s="10">
        <v>0</v>
      </c>
      <c r="G55" s="10">
        <v>0</v>
      </c>
      <c r="H55" s="4">
        <v>0</v>
      </c>
    </row>
    <row r="56" spans="1:8" x14ac:dyDescent="0.3">
      <c r="A56" s="2">
        <v>38</v>
      </c>
      <c r="B56" s="3" t="s">
        <v>47</v>
      </c>
      <c r="C56" s="7">
        <v>0</v>
      </c>
      <c r="D56" s="7">
        <v>0</v>
      </c>
      <c r="E56" s="4">
        <v>0</v>
      </c>
      <c r="F56" s="10">
        <v>0</v>
      </c>
      <c r="G56" s="10">
        <v>0</v>
      </c>
      <c r="H56" s="4">
        <v>0</v>
      </c>
    </row>
    <row r="57" spans="1:8" x14ac:dyDescent="0.3">
      <c r="A57" s="2">
        <v>39</v>
      </c>
      <c r="B57" s="3" t="s">
        <v>48</v>
      </c>
      <c r="C57" s="7">
        <v>16904</v>
      </c>
      <c r="D57" s="7">
        <v>0</v>
      </c>
      <c r="E57" s="4">
        <v>0</v>
      </c>
      <c r="F57" s="10">
        <v>14.51</v>
      </c>
      <c r="G57" s="10">
        <v>0</v>
      </c>
      <c r="H57" s="4">
        <v>0</v>
      </c>
    </row>
    <row r="58" spans="1:8" x14ac:dyDescent="0.3">
      <c r="A58" s="2">
        <v>40</v>
      </c>
      <c r="B58" s="3" t="s">
        <v>49</v>
      </c>
      <c r="C58" s="7">
        <v>0</v>
      </c>
      <c r="D58" s="7">
        <v>0</v>
      </c>
      <c r="E58" s="4">
        <v>0</v>
      </c>
      <c r="F58" s="10">
        <v>0</v>
      </c>
      <c r="G58" s="10">
        <v>0</v>
      </c>
      <c r="H58" s="4">
        <v>0</v>
      </c>
    </row>
    <row r="59" spans="1:8" x14ac:dyDescent="0.3">
      <c r="A59" s="2">
        <v>41</v>
      </c>
      <c r="B59" s="3" t="s">
        <v>50</v>
      </c>
      <c r="C59" s="7">
        <v>0</v>
      </c>
      <c r="D59" s="7">
        <v>0</v>
      </c>
      <c r="E59" s="4">
        <v>0</v>
      </c>
      <c r="F59" s="10">
        <v>0</v>
      </c>
      <c r="G59" s="10">
        <v>0</v>
      </c>
      <c r="H59" s="4">
        <v>0</v>
      </c>
    </row>
    <row r="60" spans="1:8" x14ac:dyDescent="0.3">
      <c r="A60" s="2">
        <v>42</v>
      </c>
      <c r="B60" s="3" t="s">
        <v>51</v>
      </c>
      <c r="C60" s="7">
        <v>1</v>
      </c>
      <c r="D60" s="7">
        <v>0</v>
      </c>
      <c r="E60" s="4">
        <v>0</v>
      </c>
      <c r="F60" s="10">
        <v>0.01</v>
      </c>
      <c r="G60" s="10">
        <v>0</v>
      </c>
      <c r="H60" s="4">
        <v>0</v>
      </c>
    </row>
    <row r="61" spans="1:8" x14ac:dyDescent="0.3">
      <c r="A61" s="2">
        <v>43</v>
      </c>
      <c r="B61" s="3" t="s">
        <v>52</v>
      </c>
      <c r="C61" s="7">
        <v>0</v>
      </c>
      <c r="D61" s="7">
        <v>0</v>
      </c>
      <c r="E61" s="4">
        <v>0</v>
      </c>
      <c r="F61" s="10">
        <v>0</v>
      </c>
      <c r="G61" s="10">
        <v>0</v>
      </c>
      <c r="H61" s="4">
        <v>0</v>
      </c>
    </row>
    <row r="62" spans="1:8" x14ac:dyDescent="0.3">
      <c r="A62" s="2">
        <v>44</v>
      </c>
      <c r="B62" s="3" t="s">
        <v>53</v>
      </c>
      <c r="C62" s="7">
        <v>0</v>
      </c>
      <c r="D62" s="7">
        <v>0</v>
      </c>
      <c r="E62" s="4">
        <v>0</v>
      </c>
      <c r="F62" s="10">
        <v>0</v>
      </c>
      <c r="G62" s="10">
        <v>0</v>
      </c>
      <c r="H62" s="4">
        <v>0</v>
      </c>
    </row>
    <row r="63" spans="1:8" x14ac:dyDescent="0.3">
      <c r="A63" s="109" t="s">
        <v>2</v>
      </c>
      <c r="B63" s="110"/>
      <c r="C63" s="8">
        <v>16905</v>
      </c>
      <c r="D63" s="8">
        <v>0</v>
      </c>
      <c r="E63" s="4">
        <v>0</v>
      </c>
      <c r="F63" s="11">
        <v>14.52</v>
      </c>
      <c r="G63" s="11">
        <v>0</v>
      </c>
      <c r="H63" s="4">
        <v>0</v>
      </c>
    </row>
    <row r="64" spans="1:8" x14ac:dyDescent="0.3">
      <c r="A64" s="111" t="s">
        <v>3</v>
      </c>
      <c r="B64" s="112"/>
      <c r="C64" s="19">
        <f>C18+C20+C53+C63</f>
        <v>7853085</v>
      </c>
      <c r="D64" s="19">
        <f>D18+D20+D53+D63+D31</f>
        <v>27507</v>
      </c>
      <c r="E64" s="4">
        <v>3.502699894372721E-3</v>
      </c>
      <c r="F64" s="20">
        <f>F18+F20+F53+F63</f>
        <v>283402.16000000003</v>
      </c>
      <c r="G64" s="20">
        <f>G18+G20+G53+G63+G31</f>
        <v>10607.119999999999</v>
      </c>
      <c r="H64" s="4">
        <v>3.7427802243991358E-2</v>
      </c>
    </row>
    <row r="65" spans="1:1" x14ac:dyDescent="0.3">
      <c r="A65" s="21" t="s">
        <v>10</v>
      </c>
    </row>
  </sheetData>
  <mergeCells count="13">
    <mergeCell ref="A63:B63"/>
    <mergeCell ref="A64:B64"/>
    <mergeCell ref="A1:H1"/>
    <mergeCell ref="A20:B20"/>
    <mergeCell ref="A18:B18"/>
    <mergeCell ref="A21:A30"/>
    <mergeCell ref="A2:H2"/>
    <mergeCell ref="A4:A5"/>
    <mergeCell ref="B4:B5"/>
    <mergeCell ref="C4:E4"/>
    <mergeCell ref="F4:H4"/>
    <mergeCell ref="A31:B31"/>
    <mergeCell ref="A53:B53"/>
  </mergeCells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22644-3FF5-405A-8144-8FC5873214B5}">
  <sheetPr>
    <pageSetUpPr fitToPage="1"/>
  </sheetPr>
  <dimension ref="A1:I65"/>
  <sheetViews>
    <sheetView workbookViewId="0">
      <selection activeCell="I65" sqref="A1:I65"/>
    </sheetView>
  </sheetViews>
  <sheetFormatPr defaultRowHeight="15" x14ac:dyDescent="0.25"/>
  <cols>
    <col min="1" max="1" width="7.28515625" bestFit="1" customWidth="1"/>
    <col min="2" max="2" width="29.7109375" customWidth="1"/>
    <col min="3" max="4" width="17.5703125" bestFit="1" customWidth="1"/>
    <col min="5" max="5" width="16.5703125" bestFit="1" customWidth="1"/>
    <col min="6" max="6" width="20.5703125" bestFit="1" customWidth="1"/>
    <col min="7" max="7" width="14.7109375" bestFit="1" customWidth="1"/>
    <col min="8" max="8" width="16.5703125" bestFit="1" customWidth="1"/>
    <col min="9" max="9" width="31.5703125" bestFit="1" customWidth="1"/>
  </cols>
  <sheetData>
    <row r="1" spans="1:9" ht="36.75" x14ac:dyDescent="0.7">
      <c r="A1" s="127" t="s">
        <v>8</v>
      </c>
      <c r="B1" s="127"/>
      <c r="C1" s="127"/>
      <c r="D1" s="127"/>
      <c r="E1" s="127"/>
      <c r="F1" s="127"/>
      <c r="G1" s="127"/>
      <c r="H1" s="127"/>
    </row>
    <row r="2" spans="1:9" ht="23.25" customHeight="1" x14ac:dyDescent="0.25">
      <c r="A2" s="128" t="s">
        <v>54</v>
      </c>
      <c r="B2" s="128"/>
      <c r="C2" s="128"/>
      <c r="D2" s="128"/>
      <c r="E2" s="128"/>
      <c r="F2" s="128"/>
      <c r="G2" s="128"/>
      <c r="H2" s="128"/>
    </row>
    <row r="3" spans="1:9" ht="2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8.75" x14ac:dyDescent="0.25">
      <c r="A4" s="119" t="s">
        <v>0</v>
      </c>
      <c r="B4" s="119" t="s">
        <v>1</v>
      </c>
      <c r="C4" s="121" t="s">
        <v>6</v>
      </c>
      <c r="D4" s="121"/>
      <c r="E4" s="121"/>
      <c r="F4" s="121" t="s">
        <v>4</v>
      </c>
      <c r="G4" s="121"/>
      <c r="H4" s="121"/>
      <c r="I4" s="119" t="s">
        <v>1</v>
      </c>
    </row>
    <row r="5" spans="1:9" s="5" customFormat="1" ht="47.25" x14ac:dyDescent="0.25">
      <c r="A5" s="120"/>
      <c r="B5" s="120"/>
      <c r="C5" s="6" t="s">
        <v>9</v>
      </c>
      <c r="D5" s="6" t="s">
        <v>5</v>
      </c>
      <c r="E5" s="6" t="s">
        <v>7</v>
      </c>
      <c r="F5" s="6" t="s">
        <v>9</v>
      </c>
      <c r="G5" s="6" t="s">
        <v>5</v>
      </c>
      <c r="H5" s="6" t="s">
        <v>7</v>
      </c>
      <c r="I5" s="120"/>
    </row>
    <row r="6" spans="1:9" ht="18.75" x14ac:dyDescent="0.25">
      <c r="A6" s="2">
        <v>1</v>
      </c>
      <c r="B6" s="3" t="s">
        <v>11</v>
      </c>
      <c r="C6" s="7">
        <v>2440897</v>
      </c>
      <c r="D6" s="7">
        <v>5541</v>
      </c>
      <c r="E6" s="4">
        <v>2.2700671105745141E-3</v>
      </c>
      <c r="F6" s="10">
        <v>99627.03</v>
      </c>
      <c r="G6" s="10">
        <v>3907.73</v>
      </c>
      <c r="H6" s="4">
        <v>3.9223592231947497E-2</v>
      </c>
      <c r="I6" s="3" t="s">
        <v>11</v>
      </c>
    </row>
    <row r="7" spans="1:9" ht="18.75" x14ac:dyDescent="0.25">
      <c r="A7" s="2">
        <v>2</v>
      </c>
      <c r="B7" s="3" t="s">
        <v>12</v>
      </c>
      <c r="C7" s="7">
        <v>1068476</v>
      </c>
      <c r="D7" s="7">
        <v>298</v>
      </c>
      <c r="E7" s="4">
        <v>2.789019126307002E-4</v>
      </c>
      <c r="F7" s="10">
        <v>27592.36</v>
      </c>
      <c r="G7" s="10">
        <v>81.25</v>
      </c>
      <c r="H7" s="4">
        <v>2.9446556945473311E-3</v>
      </c>
      <c r="I7" s="3" t="s">
        <v>12</v>
      </c>
    </row>
    <row r="8" spans="1:9" ht="18.75" x14ac:dyDescent="0.25">
      <c r="A8" s="2">
        <v>3</v>
      </c>
      <c r="B8" s="3" t="s">
        <v>13</v>
      </c>
      <c r="C8" s="7">
        <v>2479</v>
      </c>
      <c r="D8" s="7">
        <v>10</v>
      </c>
      <c r="E8" s="4">
        <v>4.0338846308995563E-3</v>
      </c>
      <c r="F8" s="10">
        <v>5069.7700000000004</v>
      </c>
      <c r="G8" s="10">
        <v>0.44</v>
      </c>
      <c r="H8" s="4">
        <v>8.6788947033100117E-5</v>
      </c>
      <c r="I8" s="3" t="s">
        <v>13</v>
      </c>
    </row>
    <row r="9" spans="1:9" ht="18.75" x14ac:dyDescent="0.25">
      <c r="A9" s="2">
        <v>4</v>
      </c>
      <c r="B9" s="3" t="s">
        <v>14</v>
      </c>
      <c r="C9" s="7">
        <v>246134</v>
      </c>
      <c r="D9" s="7">
        <v>84</v>
      </c>
      <c r="E9" s="4">
        <v>3.4127751549968717E-4</v>
      </c>
      <c r="F9" s="10">
        <v>8276.76</v>
      </c>
      <c r="G9" s="10">
        <v>21.55</v>
      </c>
      <c r="H9" s="4">
        <v>2.6036758345052897E-3</v>
      </c>
      <c r="I9" s="3" t="s">
        <v>14</v>
      </c>
    </row>
    <row r="10" spans="1:9" ht="18.75" x14ac:dyDescent="0.25">
      <c r="A10" s="2">
        <v>5</v>
      </c>
      <c r="B10" s="3" t="s">
        <v>15</v>
      </c>
      <c r="C10" s="7">
        <v>261005</v>
      </c>
      <c r="D10" s="7">
        <v>1001</v>
      </c>
      <c r="E10" s="4">
        <v>3.8351755713492077E-3</v>
      </c>
      <c r="F10" s="10">
        <v>9965.74</v>
      </c>
      <c r="G10" s="10">
        <v>416.75</v>
      </c>
      <c r="H10" s="4">
        <v>4.1818269390933339E-2</v>
      </c>
      <c r="I10" s="3" t="s">
        <v>15</v>
      </c>
    </row>
    <row r="11" spans="1:9" ht="18.75" x14ac:dyDescent="0.25">
      <c r="A11" s="2">
        <v>6</v>
      </c>
      <c r="B11" s="3" t="s">
        <v>16</v>
      </c>
      <c r="C11" s="7">
        <v>146440</v>
      </c>
      <c r="D11" s="7">
        <v>129</v>
      </c>
      <c r="E11" s="4">
        <v>8.8090685605025953E-4</v>
      </c>
      <c r="F11" s="10">
        <v>4552</v>
      </c>
      <c r="G11" s="10">
        <v>21.5</v>
      </c>
      <c r="H11" s="4">
        <v>4.7231985940246043E-3</v>
      </c>
      <c r="I11" s="3" t="s">
        <v>16</v>
      </c>
    </row>
    <row r="12" spans="1:9" ht="18.75" x14ac:dyDescent="0.25">
      <c r="A12" s="2">
        <v>7</v>
      </c>
      <c r="B12" s="3" t="s">
        <v>17</v>
      </c>
      <c r="C12" s="7">
        <v>135112</v>
      </c>
      <c r="D12" s="7">
        <v>149</v>
      </c>
      <c r="E12" s="4">
        <v>1.102788797442122E-3</v>
      </c>
      <c r="F12" s="10">
        <v>6083.28</v>
      </c>
      <c r="G12" s="10">
        <v>101.45</v>
      </c>
      <c r="H12" s="4">
        <v>1.6676858536841969E-2</v>
      </c>
      <c r="I12" s="3" t="s">
        <v>17</v>
      </c>
    </row>
    <row r="13" spans="1:9" ht="18.75" x14ac:dyDescent="0.25">
      <c r="A13" s="2">
        <v>8</v>
      </c>
      <c r="B13" s="3" t="s">
        <v>18</v>
      </c>
      <c r="C13" s="7">
        <v>5733</v>
      </c>
      <c r="D13" s="7">
        <v>33</v>
      </c>
      <c r="E13" s="4">
        <v>5.7561486132914706E-3</v>
      </c>
      <c r="F13" s="10">
        <v>202.37</v>
      </c>
      <c r="G13" s="10">
        <v>2.79</v>
      </c>
      <c r="H13" s="4">
        <v>1.3786628452833918E-2</v>
      </c>
      <c r="I13" s="3" t="s">
        <v>18</v>
      </c>
    </row>
    <row r="14" spans="1:9" ht="18.75" x14ac:dyDescent="0.25">
      <c r="A14" s="2">
        <v>9</v>
      </c>
      <c r="B14" s="3" t="s">
        <v>19</v>
      </c>
      <c r="C14" s="7">
        <v>299185</v>
      </c>
      <c r="D14" s="7">
        <v>231</v>
      </c>
      <c r="E14" s="4">
        <v>7.7209753162758832E-4</v>
      </c>
      <c r="F14" s="10">
        <v>9071.15</v>
      </c>
      <c r="G14" s="10">
        <v>178.16</v>
      </c>
      <c r="H14" s="4">
        <v>1.9640288166329518E-2</v>
      </c>
      <c r="I14" s="3" t="s">
        <v>19</v>
      </c>
    </row>
    <row r="15" spans="1:9" ht="18.75" x14ac:dyDescent="0.25">
      <c r="A15" s="2">
        <v>10</v>
      </c>
      <c r="B15" s="3" t="s">
        <v>20</v>
      </c>
      <c r="C15" s="7">
        <v>1472111</v>
      </c>
      <c r="D15" s="7">
        <v>7836</v>
      </c>
      <c r="E15" s="4">
        <v>5.3229681729163088E-3</v>
      </c>
      <c r="F15" s="10">
        <v>57016.99</v>
      </c>
      <c r="G15" s="10">
        <v>3921.91</v>
      </c>
      <c r="H15" s="4">
        <v>6.8784935858592328E-2</v>
      </c>
      <c r="I15" s="3" t="s">
        <v>20</v>
      </c>
    </row>
    <row r="16" spans="1:9" ht="18.75" x14ac:dyDescent="0.25">
      <c r="A16" s="2">
        <v>11</v>
      </c>
      <c r="B16" s="3" t="s">
        <v>21</v>
      </c>
      <c r="C16" s="7">
        <v>438045</v>
      </c>
      <c r="D16" s="7">
        <v>2255</v>
      </c>
      <c r="E16" s="4">
        <v>5.1478729354290081E-3</v>
      </c>
      <c r="F16" s="10">
        <v>13192.07</v>
      </c>
      <c r="G16" s="10">
        <v>678.79</v>
      </c>
      <c r="H16" s="4">
        <v>5.1454396466968415E-2</v>
      </c>
      <c r="I16" s="3" t="s">
        <v>21</v>
      </c>
    </row>
    <row r="17" spans="1:9" ht="18.75" x14ac:dyDescent="0.25">
      <c r="A17" s="2">
        <v>12</v>
      </c>
      <c r="B17" s="3" t="s">
        <v>22</v>
      </c>
      <c r="C17" s="7">
        <v>96470</v>
      </c>
      <c r="D17" s="7">
        <v>121</v>
      </c>
      <c r="E17" s="4">
        <v>1.2542759407069555E-3</v>
      </c>
      <c r="F17" s="10">
        <v>3509.48</v>
      </c>
      <c r="G17" s="10">
        <v>23.67</v>
      </c>
      <c r="H17" s="4">
        <v>6.7445889419515143E-3</v>
      </c>
      <c r="I17" s="3" t="s">
        <v>22</v>
      </c>
    </row>
    <row r="18" spans="1:9" ht="18.75" x14ac:dyDescent="0.25">
      <c r="A18" s="125" t="s">
        <v>2</v>
      </c>
      <c r="B18" s="126"/>
      <c r="C18" s="8">
        <f>SUM(C6:C17)</f>
        <v>6612087</v>
      </c>
      <c r="D18" s="8">
        <f>SUM(D6:D17)</f>
        <v>17688</v>
      </c>
      <c r="E18" s="4">
        <v>2.6751009174561676E-3</v>
      </c>
      <c r="F18" s="11">
        <f>SUM(F6:F17)</f>
        <v>244159</v>
      </c>
      <c r="G18" s="11">
        <f>SUM(G6:G17)</f>
        <v>9355.99</v>
      </c>
      <c r="H18" s="4">
        <v>3.8319250979894248E-2</v>
      </c>
    </row>
    <row r="19" spans="1:9" ht="18.75" x14ac:dyDescent="0.25">
      <c r="A19" s="2">
        <v>13</v>
      </c>
      <c r="B19" s="3" t="s">
        <v>23</v>
      </c>
      <c r="C19" s="7">
        <v>716972</v>
      </c>
      <c r="D19" s="7">
        <v>6623</v>
      </c>
      <c r="E19" s="4">
        <v>9.2374597613295913E-3</v>
      </c>
      <c r="F19" s="10">
        <v>14951.8</v>
      </c>
      <c r="G19" s="10">
        <v>967.93</v>
      </c>
      <c r="H19" s="4">
        <v>6.473668722160543E-2</v>
      </c>
      <c r="I19" s="3" t="s">
        <v>23</v>
      </c>
    </row>
    <row r="20" spans="1:9" ht="18.75" x14ac:dyDescent="0.25">
      <c r="A20" s="125" t="s">
        <v>2</v>
      </c>
      <c r="B20" s="126"/>
      <c r="C20" s="8">
        <f>SUM(C19:C19)</f>
        <v>716972</v>
      </c>
      <c r="D20" s="8">
        <f>SUM(D19:D19)</f>
        <v>6623</v>
      </c>
      <c r="E20" s="4">
        <v>9.2374597613295913E-3</v>
      </c>
      <c r="F20" s="11">
        <f>SUM(F19:F19)</f>
        <v>14951.8</v>
      </c>
      <c r="G20" s="11">
        <f>SUM(G19:G19)</f>
        <v>967.93</v>
      </c>
      <c r="H20" s="4">
        <v>6.473668722160543E-2</v>
      </c>
    </row>
    <row r="21" spans="1:9" ht="18.75" x14ac:dyDescent="0.25">
      <c r="A21" s="114">
        <v>14</v>
      </c>
      <c r="B21" s="15" t="s">
        <v>74</v>
      </c>
      <c r="C21" s="7">
        <v>0</v>
      </c>
      <c r="D21" s="7">
        <v>311</v>
      </c>
      <c r="E21" s="4">
        <v>0</v>
      </c>
      <c r="F21" s="10">
        <v>0</v>
      </c>
      <c r="G21" s="10">
        <v>13.65</v>
      </c>
      <c r="H21" s="4">
        <v>0</v>
      </c>
      <c r="I21" s="15" t="s">
        <v>74</v>
      </c>
    </row>
    <row r="22" spans="1:9" ht="18.75" x14ac:dyDescent="0.25">
      <c r="A22" s="115"/>
      <c r="B22" s="15" t="s">
        <v>75</v>
      </c>
      <c r="C22" s="7">
        <v>0</v>
      </c>
      <c r="D22" s="7">
        <v>920</v>
      </c>
      <c r="E22" s="4">
        <v>0</v>
      </c>
      <c r="F22" s="10">
        <v>0</v>
      </c>
      <c r="G22" s="10">
        <v>38.479999999999997</v>
      </c>
      <c r="H22" s="4">
        <v>0</v>
      </c>
      <c r="I22" s="15" t="s">
        <v>75</v>
      </c>
    </row>
    <row r="23" spans="1:9" ht="18.75" x14ac:dyDescent="0.25">
      <c r="A23" s="115"/>
      <c r="B23" s="15" t="s">
        <v>76</v>
      </c>
      <c r="C23" s="7">
        <v>0</v>
      </c>
      <c r="D23" s="7">
        <v>51</v>
      </c>
      <c r="E23" s="4">
        <v>0</v>
      </c>
      <c r="F23" s="10">
        <v>0</v>
      </c>
      <c r="G23" s="10">
        <v>2</v>
      </c>
      <c r="H23" s="4">
        <v>0</v>
      </c>
      <c r="I23" s="15" t="s">
        <v>84</v>
      </c>
    </row>
    <row r="24" spans="1:9" ht="18.75" x14ac:dyDescent="0.25">
      <c r="A24" s="115"/>
      <c r="B24" s="15" t="s">
        <v>77</v>
      </c>
      <c r="C24" s="7">
        <v>0</v>
      </c>
      <c r="D24" s="7">
        <v>235</v>
      </c>
      <c r="E24" s="4">
        <v>0</v>
      </c>
      <c r="F24" s="10">
        <v>0</v>
      </c>
      <c r="G24" s="10">
        <v>0.7</v>
      </c>
      <c r="H24" s="4">
        <v>0</v>
      </c>
      <c r="I24" s="15" t="s">
        <v>77</v>
      </c>
    </row>
    <row r="25" spans="1:9" ht="18.75" x14ac:dyDescent="0.25">
      <c r="A25" s="115"/>
      <c r="B25" s="15" t="s">
        <v>78</v>
      </c>
      <c r="C25" s="7">
        <v>0</v>
      </c>
      <c r="D25" s="7">
        <v>32</v>
      </c>
      <c r="E25" s="4">
        <v>0</v>
      </c>
      <c r="F25" s="10">
        <v>0</v>
      </c>
      <c r="G25" s="10">
        <v>6.97</v>
      </c>
      <c r="H25" s="4">
        <v>0</v>
      </c>
      <c r="I25" s="15" t="s">
        <v>78</v>
      </c>
    </row>
    <row r="26" spans="1:9" ht="18.75" x14ac:dyDescent="0.25">
      <c r="A26" s="116"/>
      <c r="B26" s="15" t="s">
        <v>79</v>
      </c>
      <c r="C26" s="7">
        <v>0</v>
      </c>
      <c r="D26" s="7">
        <v>183</v>
      </c>
      <c r="E26" s="4">
        <v>0</v>
      </c>
      <c r="F26" s="10">
        <v>0</v>
      </c>
      <c r="G26" s="10">
        <v>20.59</v>
      </c>
      <c r="H26" s="4">
        <v>0</v>
      </c>
      <c r="I26" s="15" t="s">
        <v>79</v>
      </c>
    </row>
    <row r="27" spans="1:9" ht="18.75" x14ac:dyDescent="0.25">
      <c r="A27" s="116"/>
      <c r="B27" s="15" t="s">
        <v>80</v>
      </c>
      <c r="C27" s="7">
        <v>0</v>
      </c>
      <c r="D27" s="7">
        <v>5</v>
      </c>
      <c r="E27" s="4">
        <v>0</v>
      </c>
      <c r="F27" s="10">
        <v>0</v>
      </c>
      <c r="G27" s="10">
        <v>0.43</v>
      </c>
      <c r="H27" s="4">
        <v>0</v>
      </c>
      <c r="I27" s="15" t="s">
        <v>80</v>
      </c>
    </row>
    <row r="28" spans="1:9" ht="18.75" x14ac:dyDescent="0.25">
      <c r="A28" s="116"/>
      <c r="B28" s="15" t="s">
        <v>81</v>
      </c>
      <c r="C28" s="7">
        <v>0</v>
      </c>
      <c r="D28" s="7">
        <v>56</v>
      </c>
      <c r="E28" s="4">
        <v>0</v>
      </c>
      <c r="F28" s="10">
        <v>0</v>
      </c>
      <c r="G28" s="10">
        <v>4.47</v>
      </c>
      <c r="H28" s="4">
        <v>0</v>
      </c>
      <c r="I28" s="15" t="s">
        <v>81</v>
      </c>
    </row>
    <row r="29" spans="1:9" ht="18.75" x14ac:dyDescent="0.25">
      <c r="A29" s="116"/>
      <c r="B29" s="15" t="s">
        <v>83</v>
      </c>
      <c r="C29" s="7">
        <v>0</v>
      </c>
      <c r="D29" s="7">
        <v>3</v>
      </c>
      <c r="E29" s="4">
        <v>0</v>
      </c>
      <c r="F29" s="10">
        <v>0</v>
      </c>
      <c r="G29" s="10">
        <v>0.33</v>
      </c>
      <c r="H29" s="4">
        <v>0</v>
      </c>
      <c r="I29" s="15" t="s">
        <v>83</v>
      </c>
    </row>
    <row r="30" spans="1:9" ht="18.75" x14ac:dyDescent="0.25">
      <c r="A30" s="117"/>
      <c r="B30" s="15" t="s">
        <v>82</v>
      </c>
      <c r="C30" s="7">
        <v>0</v>
      </c>
      <c r="D30" s="7">
        <v>47</v>
      </c>
      <c r="E30" s="4">
        <v>0</v>
      </c>
      <c r="F30" s="10">
        <v>0</v>
      </c>
      <c r="G30" s="10">
        <v>1.85</v>
      </c>
      <c r="H30" s="4">
        <v>0</v>
      </c>
      <c r="I30" s="15" t="s">
        <v>82</v>
      </c>
    </row>
    <row r="31" spans="1:9" ht="18.75" x14ac:dyDescent="0.25">
      <c r="A31" s="125" t="s">
        <v>2</v>
      </c>
      <c r="B31" s="126"/>
      <c r="C31" s="8">
        <v>0</v>
      </c>
      <c r="D31" s="8">
        <f>SUM(D21:D30)</f>
        <v>1843</v>
      </c>
      <c r="E31" s="4">
        <v>0</v>
      </c>
      <c r="F31" s="11">
        <v>0</v>
      </c>
      <c r="G31" s="11">
        <f>SUM(G21:G30)</f>
        <v>89.47</v>
      </c>
      <c r="H31" s="4">
        <v>0</v>
      </c>
    </row>
    <row r="32" spans="1:9" ht="18.75" x14ac:dyDescent="0.25">
      <c r="A32" s="2">
        <v>15</v>
      </c>
      <c r="B32" s="3" t="s">
        <v>24</v>
      </c>
      <c r="C32" s="7">
        <v>121022</v>
      </c>
      <c r="D32" s="7">
        <v>58</v>
      </c>
      <c r="E32" s="4">
        <v>4.7925170630133365E-4</v>
      </c>
      <c r="F32" s="10">
        <v>7735</v>
      </c>
      <c r="G32" s="10">
        <v>18.86</v>
      </c>
      <c r="H32" s="4">
        <v>2.4382676147382031E-3</v>
      </c>
      <c r="I32" s="15" t="s">
        <v>55</v>
      </c>
    </row>
    <row r="33" spans="1:9" ht="18.75" x14ac:dyDescent="0.25">
      <c r="A33" s="2">
        <v>16</v>
      </c>
      <c r="B33" s="3" t="s">
        <v>25</v>
      </c>
      <c r="C33" s="7">
        <v>521</v>
      </c>
      <c r="D33" s="7">
        <v>3</v>
      </c>
      <c r="E33" s="4">
        <v>5.7581573896353169E-3</v>
      </c>
      <c r="F33" s="10">
        <v>20.61</v>
      </c>
      <c r="G33" s="10">
        <v>0.33</v>
      </c>
      <c r="H33" s="4">
        <v>1.6011644832605532E-2</v>
      </c>
      <c r="I33" s="3" t="s">
        <v>25</v>
      </c>
    </row>
    <row r="34" spans="1:9" ht="18.75" x14ac:dyDescent="0.25">
      <c r="A34" s="2">
        <v>17</v>
      </c>
      <c r="B34" s="3" t="s">
        <v>26</v>
      </c>
      <c r="C34" s="7">
        <v>2307</v>
      </c>
      <c r="D34" s="7">
        <v>0</v>
      </c>
      <c r="E34" s="4">
        <v>0</v>
      </c>
      <c r="F34" s="10">
        <v>66.31</v>
      </c>
      <c r="G34" s="10">
        <v>0</v>
      </c>
      <c r="H34" s="4">
        <v>0</v>
      </c>
      <c r="I34" s="15" t="s">
        <v>56</v>
      </c>
    </row>
    <row r="35" spans="1:9" ht="18.75" x14ac:dyDescent="0.25">
      <c r="A35" s="2">
        <v>18</v>
      </c>
      <c r="B35" s="3" t="s">
        <v>27</v>
      </c>
      <c r="C35" s="7">
        <v>0</v>
      </c>
      <c r="D35" s="7">
        <v>0</v>
      </c>
      <c r="E35" s="4">
        <v>0</v>
      </c>
      <c r="F35" s="10">
        <v>0</v>
      </c>
      <c r="G35" s="10">
        <v>0</v>
      </c>
      <c r="H35" s="4">
        <v>0</v>
      </c>
      <c r="I35" s="3" t="s">
        <v>27</v>
      </c>
    </row>
    <row r="36" spans="1:9" ht="18.75" x14ac:dyDescent="0.25">
      <c r="A36" s="2">
        <v>19</v>
      </c>
      <c r="B36" s="3" t="s">
        <v>28</v>
      </c>
      <c r="C36" s="7">
        <v>25183</v>
      </c>
      <c r="D36" s="7">
        <v>0</v>
      </c>
      <c r="E36" s="4">
        <v>0</v>
      </c>
      <c r="F36" s="10">
        <v>694.27</v>
      </c>
      <c r="G36" s="10">
        <v>0</v>
      </c>
      <c r="H36" s="4">
        <v>0</v>
      </c>
      <c r="I36" s="15" t="s">
        <v>58</v>
      </c>
    </row>
    <row r="37" spans="1:9" ht="18.75" x14ac:dyDescent="0.25">
      <c r="A37" s="2">
        <v>20</v>
      </c>
      <c r="B37" s="3" t="s">
        <v>29</v>
      </c>
      <c r="C37" s="7">
        <v>776</v>
      </c>
      <c r="D37" s="7">
        <v>4</v>
      </c>
      <c r="E37" s="4">
        <v>5.1546391752577319E-3</v>
      </c>
      <c r="F37" s="10">
        <v>18</v>
      </c>
      <c r="G37" s="10">
        <v>0.21</v>
      </c>
      <c r="H37" s="4">
        <v>1.1666666666666665E-2</v>
      </c>
      <c r="I37" s="15" t="s">
        <v>59</v>
      </c>
    </row>
    <row r="38" spans="1:9" ht="18.75" x14ac:dyDescent="0.25">
      <c r="A38" s="2">
        <v>21</v>
      </c>
      <c r="B38" s="3" t="s">
        <v>30</v>
      </c>
      <c r="C38" s="7">
        <v>0</v>
      </c>
      <c r="D38" s="7">
        <v>387</v>
      </c>
      <c r="E38" s="4">
        <v>0</v>
      </c>
      <c r="F38" s="10">
        <v>0</v>
      </c>
      <c r="G38" s="10">
        <v>35.119999999999997</v>
      </c>
      <c r="H38" s="4">
        <v>0</v>
      </c>
      <c r="I38" s="15" t="s">
        <v>60</v>
      </c>
    </row>
    <row r="39" spans="1:9" ht="18.75" x14ac:dyDescent="0.25">
      <c r="A39" s="2">
        <v>22</v>
      </c>
      <c r="B39" s="3" t="s">
        <v>31</v>
      </c>
      <c r="C39" s="7">
        <v>127999</v>
      </c>
      <c r="D39" s="7">
        <v>54</v>
      </c>
      <c r="E39" s="4">
        <v>4.2187829592418689E-4</v>
      </c>
      <c r="F39" s="10">
        <v>3839.68</v>
      </c>
      <c r="G39" s="10">
        <v>28.39</v>
      </c>
      <c r="H39" s="4">
        <v>7.3938453204433711E-3</v>
      </c>
      <c r="I39" s="15" t="s">
        <v>61</v>
      </c>
    </row>
    <row r="40" spans="1:9" ht="18.75" x14ac:dyDescent="0.25">
      <c r="A40" s="2">
        <v>23</v>
      </c>
      <c r="B40" s="3" t="s">
        <v>32</v>
      </c>
      <c r="C40" s="7">
        <v>100146</v>
      </c>
      <c r="D40" s="7">
        <v>381</v>
      </c>
      <c r="E40" s="4">
        <v>3.804445509556048E-3</v>
      </c>
      <c r="F40" s="10">
        <v>6160.74</v>
      </c>
      <c r="G40" s="10">
        <v>91.71</v>
      </c>
      <c r="H40" s="4">
        <v>1.4886198735866146E-2</v>
      </c>
      <c r="I40" s="15" t="s">
        <v>62</v>
      </c>
    </row>
    <row r="41" spans="1:9" ht="18.75" x14ac:dyDescent="0.25">
      <c r="A41" s="2">
        <v>24</v>
      </c>
      <c r="B41" s="3" t="s">
        <v>33</v>
      </c>
      <c r="C41" s="7">
        <v>62302</v>
      </c>
      <c r="D41" s="7">
        <v>446</v>
      </c>
      <c r="E41" s="4">
        <v>7.1586786941029183E-3</v>
      </c>
      <c r="F41" s="10">
        <v>2070</v>
      </c>
      <c r="G41" s="10">
        <v>18.28</v>
      </c>
      <c r="H41" s="4">
        <v>8.830917874396136E-3</v>
      </c>
      <c r="I41" s="15" t="s">
        <v>63</v>
      </c>
    </row>
    <row r="42" spans="1:9" ht="18.75" x14ac:dyDescent="0.25">
      <c r="A42" s="2">
        <v>25</v>
      </c>
      <c r="B42" s="3" t="s">
        <v>34</v>
      </c>
      <c r="C42" s="7">
        <v>0</v>
      </c>
      <c r="D42" s="7">
        <v>0</v>
      </c>
      <c r="E42" s="4">
        <v>0</v>
      </c>
      <c r="F42" s="10">
        <v>0</v>
      </c>
      <c r="G42" s="10">
        <v>0</v>
      </c>
      <c r="H42" s="4">
        <v>0</v>
      </c>
      <c r="I42" s="3" t="s">
        <v>34</v>
      </c>
    </row>
    <row r="43" spans="1:9" ht="18.75" x14ac:dyDescent="0.25">
      <c r="A43" s="2">
        <v>26</v>
      </c>
      <c r="B43" s="3" t="s">
        <v>35</v>
      </c>
      <c r="C43" s="7">
        <v>1</v>
      </c>
      <c r="D43" s="7">
        <v>0</v>
      </c>
      <c r="E43" s="4">
        <v>0</v>
      </c>
      <c r="F43" s="10">
        <v>2</v>
      </c>
      <c r="G43" s="10">
        <v>0</v>
      </c>
      <c r="H43" s="4">
        <v>0</v>
      </c>
      <c r="I43" s="15" t="s">
        <v>64</v>
      </c>
    </row>
    <row r="44" spans="1:9" ht="18.75" x14ac:dyDescent="0.25">
      <c r="A44" s="2">
        <v>27</v>
      </c>
      <c r="B44" s="3" t="s">
        <v>36</v>
      </c>
      <c r="C44" s="7">
        <v>0</v>
      </c>
      <c r="D44" s="7">
        <v>0</v>
      </c>
      <c r="E44" s="4">
        <v>0</v>
      </c>
      <c r="F44" s="10">
        <v>0</v>
      </c>
      <c r="G44" s="10">
        <v>0</v>
      </c>
      <c r="H44" s="4">
        <v>0</v>
      </c>
      <c r="I44" s="3" t="s">
        <v>36</v>
      </c>
    </row>
    <row r="45" spans="1:9" ht="18.75" x14ac:dyDescent="0.25">
      <c r="A45" s="2">
        <v>28</v>
      </c>
      <c r="B45" s="3" t="s">
        <v>37</v>
      </c>
      <c r="C45" s="7">
        <v>7112</v>
      </c>
      <c r="D45" s="7">
        <v>11</v>
      </c>
      <c r="E45" s="4">
        <v>1.5466816647919011E-3</v>
      </c>
      <c r="F45" s="10">
        <v>245.27</v>
      </c>
      <c r="G45" s="10">
        <v>0.19</v>
      </c>
      <c r="H45" s="4">
        <v>7.7465650099889914E-4</v>
      </c>
      <c r="I45" s="15" t="s">
        <v>65</v>
      </c>
    </row>
    <row r="46" spans="1:9" ht="18.75" x14ac:dyDescent="0.25">
      <c r="A46" s="2">
        <v>29</v>
      </c>
      <c r="B46" s="3" t="s">
        <v>38</v>
      </c>
      <c r="C46" s="7">
        <v>10659</v>
      </c>
      <c r="D46" s="7">
        <v>0</v>
      </c>
      <c r="E46" s="4">
        <v>0</v>
      </c>
      <c r="F46" s="10">
        <v>528.29999999999995</v>
      </c>
      <c r="G46" s="10">
        <v>0</v>
      </c>
      <c r="H46" s="4">
        <v>0</v>
      </c>
      <c r="I46" s="15" t="s">
        <v>67</v>
      </c>
    </row>
    <row r="47" spans="1:9" ht="18.75" x14ac:dyDescent="0.25">
      <c r="A47" s="2">
        <v>30</v>
      </c>
      <c r="B47" s="3" t="s">
        <v>39</v>
      </c>
      <c r="C47" s="7">
        <v>18080</v>
      </c>
      <c r="D47" s="7">
        <v>0</v>
      </c>
      <c r="E47" s="4">
        <v>0</v>
      </c>
      <c r="F47" s="10">
        <v>2184</v>
      </c>
      <c r="G47" s="10">
        <v>0</v>
      </c>
      <c r="H47" s="4">
        <v>0</v>
      </c>
      <c r="I47" s="15" t="s">
        <v>66</v>
      </c>
    </row>
    <row r="48" spans="1:9" ht="18.75" x14ac:dyDescent="0.25">
      <c r="A48" s="2">
        <v>31</v>
      </c>
      <c r="B48" s="3" t="s">
        <v>40</v>
      </c>
      <c r="C48" s="7">
        <v>4116</v>
      </c>
      <c r="D48" s="7">
        <v>0</v>
      </c>
      <c r="E48" s="4">
        <v>0</v>
      </c>
      <c r="F48" s="10">
        <v>169</v>
      </c>
      <c r="G48" s="10">
        <v>0</v>
      </c>
      <c r="H48" s="4">
        <v>0</v>
      </c>
      <c r="I48" s="15" t="s">
        <v>57</v>
      </c>
    </row>
    <row r="49" spans="1:9" ht="18.75" x14ac:dyDescent="0.25">
      <c r="A49" s="2">
        <v>32</v>
      </c>
      <c r="B49" s="3" t="s">
        <v>41</v>
      </c>
      <c r="C49" s="7">
        <v>12747</v>
      </c>
      <c r="D49" s="7">
        <v>0</v>
      </c>
      <c r="E49" s="4">
        <v>0</v>
      </c>
      <c r="F49" s="10">
        <v>62</v>
      </c>
      <c r="G49" s="10">
        <v>0</v>
      </c>
      <c r="H49" s="4">
        <v>0</v>
      </c>
      <c r="I49" s="15" t="s">
        <v>68</v>
      </c>
    </row>
    <row r="50" spans="1:9" ht="18.75" x14ac:dyDescent="0.25">
      <c r="A50" s="2">
        <v>33</v>
      </c>
      <c r="B50" s="3" t="s">
        <v>42</v>
      </c>
      <c r="C50" s="7">
        <v>4082</v>
      </c>
      <c r="D50" s="7">
        <v>0</v>
      </c>
      <c r="E50" s="4">
        <v>0</v>
      </c>
      <c r="F50" s="10">
        <v>103.99</v>
      </c>
      <c r="G50" s="10">
        <v>0</v>
      </c>
      <c r="H50" s="4">
        <v>0</v>
      </c>
      <c r="I50" s="15" t="s">
        <v>69</v>
      </c>
    </row>
    <row r="51" spans="1:9" ht="37.5" x14ac:dyDescent="0.25">
      <c r="A51" s="2">
        <v>34</v>
      </c>
      <c r="B51" s="3" t="s">
        <v>43</v>
      </c>
      <c r="C51" s="7">
        <v>6817</v>
      </c>
      <c r="D51" s="7">
        <v>2</v>
      </c>
      <c r="E51" s="4">
        <v>2.9338418659234265E-4</v>
      </c>
      <c r="F51" s="10">
        <v>255.72</v>
      </c>
      <c r="G51" s="10">
        <v>0.05</v>
      </c>
      <c r="H51" s="4">
        <v>1.9552635695291727E-4</v>
      </c>
      <c r="I51" s="15" t="s">
        <v>70</v>
      </c>
    </row>
    <row r="52" spans="1:9" ht="18.75" x14ac:dyDescent="0.25">
      <c r="A52" s="2">
        <v>35</v>
      </c>
      <c r="B52" s="3" t="s">
        <v>44</v>
      </c>
      <c r="C52" s="7">
        <v>3251</v>
      </c>
      <c r="D52" s="7">
        <v>7</v>
      </c>
      <c r="E52" s="4">
        <v>2.1531836358043678E-3</v>
      </c>
      <c r="F52" s="10">
        <v>121.95</v>
      </c>
      <c r="G52" s="10">
        <v>0.59</v>
      </c>
      <c r="H52" s="4">
        <v>4.8380483804838044E-3</v>
      </c>
      <c r="I52" s="15" t="s">
        <v>71</v>
      </c>
    </row>
    <row r="53" spans="1:9" ht="18.75" x14ac:dyDescent="0.25">
      <c r="A53" s="98" t="s">
        <v>2</v>
      </c>
      <c r="B53" s="98"/>
      <c r="C53" s="8">
        <f>SUM(C32:C52)</f>
        <v>507121</v>
      </c>
      <c r="D53" s="8">
        <f>SUM(D32:D52)</f>
        <v>1353</v>
      </c>
      <c r="E53" s="4">
        <v>2.6680023110855202E-3</v>
      </c>
      <c r="F53" s="11">
        <f>SUM(F32:F52)</f>
        <v>24276.840000000004</v>
      </c>
      <c r="G53" s="11">
        <f>SUM(G32:G52)</f>
        <v>193.73000000000002</v>
      </c>
      <c r="H53" s="4">
        <v>7.9800336452355413E-3</v>
      </c>
    </row>
    <row r="54" spans="1:9" ht="18.75" x14ac:dyDescent="0.25">
      <c r="A54" s="2">
        <v>36</v>
      </c>
      <c r="B54" s="3" t="s">
        <v>45</v>
      </c>
      <c r="C54" s="7">
        <v>0</v>
      </c>
      <c r="D54" s="7">
        <v>0</v>
      </c>
      <c r="E54" s="4">
        <v>0</v>
      </c>
      <c r="F54" s="10">
        <v>0</v>
      </c>
      <c r="G54" s="10">
        <v>0</v>
      </c>
      <c r="H54" s="4">
        <v>0</v>
      </c>
      <c r="I54" s="3" t="s">
        <v>45</v>
      </c>
    </row>
    <row r="55" spans="1:9" ht="18.75" x14ac:dyDescent="0.25">
      <c r="A55" s="2">
        <v>37</v>
      </c>
      <c r="B55" s="3" t="s">
        <v>46</v>
      </c>
      <c r="C55" s="7">
        <v>0</v>
      </c>
      <c r="D55" s="7">
        <v>0</v>
      </c>
      <c r="E55" s="4">
        <v>0</v>
      </c>
      <c r="F55" s="10">
        <v>0</v>
      </c>
      <c r="G55" s="10">
        <v>0</v>
      </c>
      <c r="H55" s="4">
        <v>0</v>
      </c>
      <c r="I55" s="3" t="s">
        <v>46</v>
      </c>
    </row>
    <row r="56" spans="1:9" ht="18.75" x14ac:dyDescent="0.25">
      <c r="A56" s="2">
        <v>38</v>
      </c>
      <c r="B56" s="3" t="s">
        <v>47</v>
      </c>
      <c r="C56" s="7">
        <v>0</v>
      </c>
      <c r="D56" s="7">
        <v>0</v>
      </c>
      <c r="E56" s="4">
        <v>0</v>
      </c>
      <c r="F56" s="10">
        <v>0</v>
      </c>
      <c r="G56" s="10">
        <v>0</v>
      </c>
      <c r="H56" s="4">
        <v>0</v>
      </c>
      <c r="I56" s="3" t="s">
        <v>47</v>
      </c>
    </row>
    <row r="57" spans="1:9" ht="18.75" x14ac:dyDescent="0.25">
      <c r="A57" s="2">
        <v>39</v>
      </c>
      <c r="B57" s="3" t="s">
        <v>48</v>
      </c>
      <c r="C57" s="7">
        <v>16904</v>
      </c>
      <c r="D57" s="7">
        <v>0</v>
      </c>
      <c r="E57" s="4">
        <v>0</v>
      </c>
      <c r="F57" s="10">
        <v>14.51</v>
      </c>
      <c r="G57" s="10">
        <v>0</v>
      </c>
      <c r="H57" s="4">
        <v>0</v>
      </c>
      <c r="I57" s="15" t="s">
        <v>72</v>
      </c>
    </row>
    <row r="58" spans="1:9" ht="18.75" x14ac:dyDescent="0.25">
      <c r="A58" s="2">
        <v>40</v>
      </c>
      <c r="B58" s="3" t="s">
        <v>49</v>
      </c>
      <c r="C58" s="7">
        <v>0</v>
      </c>
      <c r="D58" s="7">
        <v>0</v>
      </c>
      <c r="E58" s="4">
        <v>0</v>
      </c>
      <c r="F58" s="10">
        <v>0</v>
      </c>
      <c r="G58" s="10">
        <v>0</v>
      </c>
      <c r="H58" s="4">
        <v>0</v>
      </c>
      <c r="I58" s="3" t="s">
        <v>49</v>
      </c>
    </row>
    <row r="59" spans="1:9" ht="18.75" x14ac:dyDescent="0.25">
      <c r="A59" s="2">
        <v>41</v>
      </c>
      <c r="B59" s="3" t="s">
        <v>50</v>
      </c>
      <c r="C59" s="7">
        <v>0</v>
      </c>
      <c r="D59" s="7">
        <v>0</v>
      </c>
      <c r="E59" s="4">
        <v>0</v>
      </c>
      <c r="F59" s="10">
        <v>0</v>
      </c>
      <c r="G59" s="10">
        <v>0</v>
      </c>
      <c r="H59" s="4">
        <v>0</v>
      </c>
      <c r="I59" s="3" t="s">
        <v>50</v>
      </c>
    </row>
    <row r="60" spans="1:9" ht="18.75" x14ac:dyDescent="0.25">
      <c r="A60" s="2">
        <v>42</v>
      </c>
      <c r="B60" s="3" t="s">
        <v>51</v>
      </c>
      <c r="C60" s="7">
        <v>1</v>
      </c>
      <c r="D60" s="7">
        <v>0</v>
      </c>
      <c r="E60" s="4">
        <v>0</v>
      </c>
      <c r="F60" s="10">
        <v>0.01</v>
      </c>
      <c r="G60" s="10">
        <v>0</v>
      </c>
      <c r="H60" s="4">
        <v>0</v>
      </c>
      <c r="I60" s="15" t="s">
        <v>73</v>
      </c>
    </row>
    <row r="61" spans="1:9" ht="18.75" x14ac:dyDescent="0.25">
      <c r="A61" s="2">
        <v>43</v>
      </c>
      <c r="B61" s="3" t="s">
        <v>52</v>
      </c>
      <c r="C61" s="7">
        <v>0</v>
      </c>
      <c r="D61" s="7">
        <v>0</v>
      </c>
      <c r="E61" s="4">
        <v>0</v>
      </c>
      <c r="F61" s="10">
        <v>0</v>
      </c>
      <c r="G61" s="10">
        <v>0</v>
      </c>
      <c r="H61" s="4">
        <v>0</v>
      </c>
      <c r="I61" s="3" t="s">
        <v>52</v>
      </c>
    </row>
    <row r="62" spans="1:9" ht="18.75" x14ac:dyDescent="0.25">
      <c r="A62" s="2">
        <v>44</v>
      </c>
      <c r="B62" s="3" t="s">
        <v>53</v>
      </c>
      <c r="C62" s="7">
        <v>0</v>
      </c>
      <c r="D62" s="7">
        <v>0</v>
      </c>
      <c r="E62" s="4">
        <v>0</v>
      </c>
      <c r="F62" s="10">
        <v>0</v>
      </c>
      <c r="G62" s="10">
        <v>0</v>
      </c>
      <c r="H62" s="4">
        <v>0</v>
      </c>
      <c r="I62" s="3" t="s">
        <v>53</v>
      </c>
    </row>
    <row r="63" spans="1:9" ht="18.75" x14ac:dyDescent="0.25">
      <c r="A63" s="125" t="s">
        <v>2</v>
      </c>
      <c r="B63" s="126"/>
      <c r="C63" s="8">
        <v>16905</v>
      </c>
      <c r="D63" s="8">
        <v>0</v>
      </c>
      <c r="E63" s="4">
        <v>0</v>
      </c>
      <c r="F63" s="11">
        <v>14.52</v>
      </c>
      <c r="G63" s="11">
        <v>0</v>
      </c>
      <c r="H63" s="4">
        <v>0</v>
      </c>
    </row>
    <row r="64" spans="1:9" ht="23.25" x14ac:dyDescent="0.35">
      <c r="A64" s="123" t="s">
        <v>3</v>
      </c>
      <c r="B64" s="124"/>
      <c r="C64" s="9">
        <f>C18+C20+C53+C63</f>
        <v>7853085</v>
      </c>
      <c r="D64" s="9">
        <f>D18+D20+D53+D63+D31</f>
        <v>27507</v>
      </c>
      <c r="E64" s="4">
        <v>3.502699894372721E-3</v>
      </c>
      <c r="F64" s="12">
        <f>F18+F20+F53+F63</f>
        <v>283402.16000000003</v>
      </c>
      <c r="G64" s="12">
        <f>G18+G20+G53+G63+G31</f>
        <v>10607.119999999999</v>
      </c>
      <c r="H64" s="4">
        <v>3.7427802243991358E-2</v>
      </c>
    </row>
    <row r="65" spans="1:1" x14ac:dyDescent="0.25">
      <c r="A65" s="13" t="s">
        <v>10</v>
      </c>
    </row>
  </sheetData>
  <mergeCells count="14">
    <mergeCell ref="A1:H1"/>
    <mergeCell ref="A2:H2"/>
    <mergeCell ref="A4:A5"/>
    <mergeCell ref="B4:B5"/>
    <mergeCell ref="C4:E4"/>
    <mergeCell ref="F4:H4"/>
    <mergeCell ref="A64:B64"/>
    <mergeCell ref="I4:I5"/>
    <mergeCell ref="A18:B18"/>
    <mergeCell ref="A20:B20"/>
    <mergeCell ref="A21:A30"/>
    <mergeCell ref="A31:B31"/>
    <mergeCell ref="A53:B53"/>
    <mergeCell ref="A63:B63"/>
  </mergeCells>
  <pageMargins left="0.7" right="0.7" top="0.75" bottom="0.75" header="0.3" footer="0.3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0B038-1B33-418C-86C0-7681FC4FEEBC}">
  <dimension ref="A1:O65"/>
  <sheetViews>
    <sheetView workbookViewId="0">
      <selection sqref="A1:XFD3"/>
    </sheetView>
  </sheetViews>
  <sheetFormatPr defaultRowHeight="15" x14ac:dyDescent="0.25"/>
  <cols>
    <col min="1" max="1" width="8.85546875" customWidth="1"/>
    <col min="2" max="2" width="25.85546875" bestFit="1" customWidth="1"/>
    <col min="3" max="3" width="8.28515625" bestFit="1" customWidth="1"/>
    <col min="4" max="4" width="15.5703125" style="43" bestFit="1" customWidth="1"/>
    <col min="5" max="5" width="8.42578125" bestFit="1" customWidth="1"/>
    <col min="6" max="6" width="16.42578125" style="43" bestFit="1" customWidth="1"/>
    <col min="7" max="7" width="11.28515625" bestFit="1" customWidth="1"/>
    <col min="8" max="8" width="16.42578125" style="43" bestFit="1" customWidth="1"/>
    <col min="9" max="9" width="14.28515625" customWidth="1"/>
    <col min="10" max="10" width="11.42578125" customWidth="1"/>
    <col min="12" max="12" width="14.7109375" customWidth="1"/>
    <col min="15" max="15" width="26.42578125" customWidth="1"/>
  </cols>
  <sheetData>
    <row r="1" spans="1:15" ht="36.75" x14ac:dyDescent="0.7">
      <c r="A1" s="127" t="s">
        <v>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5" ht="20.25" x14ac:dyDescent="0.25">
      <c r="A2" s="128" t="s">
        <v>54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</row>
    <row r="3" spans="1:15" ht="21" x14ac:dyDescent="0.25">
      <c r="A3" s="1"/>
      <c r="B3" s="1"/>
      <c r="C3" s="1"/>
      <c r="D3" s="37"/>
      <c r="E3" s="1"/>
      <c r="F3" s="37"/>
      <c r="G3" s="1"/>
      <c r="H3" s="37"/>
      <c r="I3" s="1"/>
      <c r="J3" s="1"/>
      <c r="K3" s="1"/>
      <c r="L3" s="1"/>
      <c r="M3" s="1"/>
      <c r="N3" s="1"/>
      <c r="O3" s="1"/>
    </row>
    <row r="4" spans="1:15" ht="15.75" x14ac:dyDescent="0.25">
      <c r="A4" s="131" t="s">
        <v>0</v>
      </c>
      <c r="B4" s="131" t="s">
        <v>1</v>
      </c>
      <c r="C4" s="133" t="s">
        <v>85</v>
      </c>
      <c r="D4" s="133"/>
      <c r="E4" s="134" t="s">
        <v>86</v>
      </c>
      <c r="F4" s="134"/>
      <c r="G4" s="133" t="s">
        <v>87</v>
      </c>
      <c r="H4" s="133"/>
      <c r="I4" s="142" t="s">
        <v>6</v>
      </c>
      <c r="J4" s="142"/>
      <c r="K4" s="142"/>
      <c r="L4" s="142" t="s">
        <v>4</v>
      </c>
      <c r="M4" s="142"/>
      <c r="N4" s="142"/>
      <c r="O4" s="131" t="s">
        <v>1</v>
      </c>
    </row>
    <row r="5" spans="1:15" ht="63" x14ac:dyDescent="0.25">
      <c r="A5" s="132"/>
      <c r="B5" s="132"/>
      <c r="C5" s="34" t="s">
        <v>88</v>
      </c>
      <c r="D5" s="35" t="s">
        <v>89</v>
      </c>
      <c r="E5" s="34" t="s">
        <v>90</v>
      </c>
      <c r="F5" s="35" t="s">
        <v>91</v>
      </c>
      <c r="G5" s="34" t="s">
        <v>92</v>
      </c>
      <c r="H5" s="35" t="s">
        <v>93</v>
      </c>
      <c r="I5" s="6" t="s">
        <v>9</v>
      </c>
      <c r="J5" s="6" t="s">
        <v>5</v>
      </c>
      <c r="K5" s="6" t="s">
        <v>7</v>
      </c>
      <c r="L5" s="6" t="s">
        <v>9</v>
      </c>
      <c r="M5" s="6" t="s">
        <v>5</v>
      </c>
      <c r="N5" s="6" t="s">
        <v>7</v>
      </c>
      <c r="O5" s="132"/>
    </row>
    <row r="6" spans="1:15" ht="15.75" x14ac:dyDescent="0.25">
      <c r="A6" s="36">
        <v>1</v>
      </c>
      <c r="B6" s="22" t="s">
        <v>11</v>
      </c>
      <c r="C6" s="22" cm="1">
        <f t="array" ref="C6:H6">_xlfn.XLOOKUP(O6,[1]Sheet5!$B$6:$B$69,[1]Sheet5!$C$6:$H$69,0,0)</f>
        <v>5274</v>
      </c>
      <c r="D6" s="38">
        <v>579</v>
      </c>
      <c r="E6" s="22">
        <v>1323</v>
      </c>
      <c r="F6" s="38">
        <v>403</v>
      </c>
      <c r="G6" s="22">
        <v>2434300</v>
      </c>
      <c r="H6" s="38">
        <v>98645.028100298034</v>
      </c>
      <c r="I6" s="23">
        <v>2440897</v>
      </c>
      <c r="J6" s="23">
        <v>5541</v>
      </c>
      <c r="K6" s="24">
        <v>2.2700671105745141E-3</v>
      </c>
      <c r="L6" s="25">
        <v>99627.03</v>
      </c>
      <c r="M6" s="25">
        <v>3907.73</v>
      </c>
      <c r="N6" s="24">
        <v>3.9223592231947497E-2</v>
      </c>
      <c r="O6" s="22" t="s">
        <v>11</v>
      </c>
    </row>
    <row r="7" spans="1:15" ht="15.75" x14ac:dyDescent="0.25">
      <c r="A7" s="36">
        <v>2</v>
      </c>
      <c r="B7" s="22" t="s">
        <v>12</v>
      </c>
      <c r="C7" s="22" cm="1">
        <f t="array" ref="C7:H7">_xlfn.XLOOKUP(O7,[1]Sheet5!$B$6:$B$69,[1]Sheet5!$C$6:$H$69,0,0)</f>
        <v>4460</v>
      </c>
      <c r="D7" s="38">
        <v>635.68233699999973</v>
      </c>
      <c r="E7" s="22">
        <v>641</v>
      </c>
      <c r="F7" s="38">
        <v>172.63987780000002</v>
      </c>
      <c r="G7" s="22">
        <v>1063375</v>
      </c>
      <c r="H7" s="38">
        <v>26784.040433599777</v>
      </c>
      <c r="I7" s="23">
        <v>1068476</v>
      </c>
      <c r="J7" s="23">
        <v>298</v>
      </c>
      <c r="K7" s="24">
        <v>2.789019126307002E-4</v>
      </c>
      <c r="L7" s="25">
        <v>27592.36</v>
      </c>
      <c r="M7" s="25">
        <v>81.25</v>
      </c>
      <c r="N7" s="24">
        <v>2.9446556945473311E-3</v>
      </c>
      <c r="O7" s="22" t="s">
        <v>12</v>
      </c>
    </row>
    <row r="8" spans="1:15" ht="15.75" x14ac:dyDescent="0.25">
      <c r="A8" s="36">
        <v>3</v>
      </c>
      <c r="B8" s="22" t="s">
        <v>13</v>
      </c>
      <c r="C8" s="22" cm="1">
        <f t="array" ref="C8:H8">_xlfn.XLOOKUP(O8,[1]Sheet5!$B$6:$B$69,[1]Sheet5!$C$6:$H$69,0,0)</f>
        <v>188</v>
      </c>
      <c r="D8" s="38">
        <v>137.7708902</v>
      </c>
      <c r="E8" s="22">
        <v>24</v>
      </c>
      <c r="F8" s="38">
        <v>16.703915200000001</v>
      </c>
      <c r="G8" s="22">
        <v>2267</v>
      </c>
      <c r="H8" s="38">
        <v>4915.2999999999993</v>
      </c>
      <c r="I8" s="23">
        <v>2479</v>
      </c>
      <c r="J8" s="23">
        <v>10</v>
      </c>
      <c r="K8" s="24">
        <v>4.0338846308995563E-3</v>
      </c>
      <c r="L8" s="25">
        <v>5069.7700000000004</v>
      </c>
      <c r="M8" s="25">
        <v>0.44</v>
      </c>
      <c r="N8" s="24">
        <v>8.6788947033100117E-5</v>
      </c>
      <c r="O8" s="22" t="s">
        <v>13</v>
      </c>
    </row>
    <row r="9" spans="1:15" ht="15.75" x14ac:dyDescent="0.25">
      <c r="A9" s="36">
        <v>4</v>
      </c>
      <c r="B9" s="22" t="s">
        <v>14</v>
      </c>
      <c r="C9" s="22" cm="1">
        <f t="array" ref="C9:H9">_xlfn.XLOOKUP(O9,[1]Sheet5!$B$6:$B$69,[1]Sheet5!$C$6:$H$69,0,0)</f>
        <v>7271</v>
      </c>
      <c r="D9" s="38">
        <v>750.41224334999993</v>
      </c>
      <c r="E9" s="22">
        <v>329</v>
      </c>
      <c r="F9" s="38">
        <v>112.75221183499997</v>
      </c>
      <c r="G9" s="22">
        <v>238534</v>
      </c>
      <c r="H9" s="38">
        <v>7413.5937767869973</v>
      </c>
      <c r="I9" s="23">
        <v>246134</v>
      </c>
      <c r="J9" s="23">
        <v>84</v>
      </c>
      <c r="K9" s="24">
        <v>3.4127751549968717E-4</v>
      </c>
      <c r="L9" s="25">
        <v>8276.76</v>
      </c>
      <c r="M9" s="25">
        <v>21.55</v>
      </c>
      <c r="N9" s="24">
        <v>2.6036758345052897E-3</v>
      </c>
      <c r="O9" s="22" t="s">
        <v>14</v>
      </c>
    </row>
    <row r="10" spans="1:15" ht="15.75" x14ac:dyDescent="0.25">
      <c r="A10" s="36">
        <v>5</v>
      </c>
      <c r="B10" s="22" t="s">
        <v>15</v>
      </c>
      <c r="C10" s="22" cm="1">
        <f t="array" ref="C10:H10">_xlfn.XLOOKUP(O10,[1]Sheet5!$B$6:$B$69,[1]Sheet5!$C$6:$H$69,0,0)</f>
        <v>2977</v>
      </c>
      <c r="D10" s="38">
        <v>410.15169130000027</v>
      </c>
      <c r="E10" s="22">
        <v>95</v>
      </c>
      <c r="F10" s="38">
        <v>118.3265145</v>
      </c>
      <c r="G10" s="22">
        <v>257933</v>
      </c>
      <c r="H10" s="38">
        <v>9437.2607556999301</v>
      </c>
      <c r="I10" s="23">
        <v>261005</v>
      </c>
      <c r="J10" s="23">
        <v>1001</v>
      </c>
      <c r="K10" s="24">
        <v>3.8351755713492077E-3</v>
      </c>
      <c r="L10" s="25">
        <v>9965.74</v>
      </c>
      <c r="M10" s="25">
        <v>416.75</v>
      </c>
      <c r="N10" s="24">
        <v>4.1818269390933339E-2</v>
      </c>
      <c r="O10" s="22" t="s">
        <v>15</v>
      </c>
    </row>
    <row r="11" spans="1:15" ht="15.75" x14ac:dyDescent="0.25">
      <c r="A11" s="36">
        <v>6</v>
      </c>
      <c r="B11" s="22" t="s">
        <v>16</v>
      </c>
      <c r="C11" s="22" cm="1">
        <f t="array" ref="C11:H11">_xlfn.XLOOKUP(O11,[1]Sheet5!$B$6:$B$69,[1]Sheet5!$C$6:$H$69,0,0)</f>
        <v>4571</v>
      </c>
      <c r="D11" s="38">
        <v>476.00000000000006</v>
      </c>
      <c r="E11" s="22">
        <v>227</v>
      </c>
      <c r="F11" s="38">
        <v>46.000000000000007</v>
      </c>
      <c r="G11" s="22">
        <v>141642</v>
      </c>
      <c r="H11" s="38">
        <v>4030.0000000000005</v>
      </c>
      <c r="I11" s="23">
        <v>146440</v>
      </c>
      <c r="J11" s="23">
        <v>129</v>
      </c>
      <c r="K11" s="24">
        <v>8.8090685605025953E-4</v>
      </c>
      <c r="L11" s="25">
        <v>4552</v>
      </c>
      <c r="M11" s="25">
        <v>21.5</v>
      </c>
      <c r="N11" s="24">
        <v>4.7231985940246043E-3</v>
      </c>
      <c r="O11" s="22" t="s">
        <v>16</v>
      </c>
    </row>
    <row r="12" spans="1:15" ht="15.75" x14ac:dyDescent="0.25">
      <c r="A12" s="36">
        <v>7</v>
      </c>
      <c r="B12" s="22" t="s">
        <v>17</v>
      </c>
      <c r="C12" s="22" cm="1">
        <f t="array" ref="C12:H12">_xlfn.XLOOKUP(O12,[1]Sheet5!$B$6:$B$69,[1]Sheet5!$C$6:$H$69,0,0)</f>
        <v>6952</v>
      </c>
      <c r="D12" s="38">
        <v>494.27699999999993</v>
      </c>
      <c r="E12" s="22">
        <v>1032</v>
      </c>
      <c r="F12" s="38">
        <v>378</v>
      </c>
      <c r="G12" s="22">
        <v>127128</v>
      </c>
      <c r="H12" s="38">
        <v>5210.9999999999991</v>
      </c>
      <c r="I12" s="23">
        <v>135112</v>
      </c>
      <c r="J12" s="23">
        <v>149</v>
      </c>
      <c r="K12" s="24">
        <v>1.102788797442122E-3</v>
      </c>
      <c r="L12" s="25">
        <v>6083.28</v>
      </c>
      <c r="M12" s="25">
        <v>101.45</v>
      </c>
      <c r="N12" s="24">
        <v>1.6676858536841969E-2</v>
      </c>
      <c r="O12" s="22" t="s">
        <v>17</v>
      </c>
    </row>
    <row r="13" spans="1:15" ht="15.75" x14ac:dyDescent="0.25">
      <c r="A13" s="36">
        <v>8</v>
      </c>
      <c r="B13" s="22" t="s">
        <v>18</v>
      </c>
      <c r="C13" s="22" cm="1">
        <f t="array" ref="C13:H13">_xlfn.XLOOKUP(O13,[1]Sheet5!$B$6:$B$69,[1]Sheet5!$C$6:$H$69,0,0)</f>
        <v>235</v>
      </c>
      <c r="D13" s="38">
        <v>17.611250999999999</v>
      </c>
      <c r="E13" s="22">
        <v>11</v>
      </c>
      <c r="F13" s="38">
        <v>0.84468340000000008</v>
      </c>
      <c r="G13" s="22">
        <v>5487</v>
      </c>
      <c r="H13" s="38">
        <v>183.91514269999985</v>
      </c>
      <c r="I13" s="23">
        <v>5733</v>
      </c>
      <c r="J13" s="23">
        <v>33</v>
      </c>
      <c r="K13" s="24">
        <v>5.7561486132914706E-3</v>
      </c>
      <c r="L13" s="25">
        <v>202.37</v>
      </c>
      <c r="M13" s="25">
        <v>2.79</v>
      </c>
      <c r="N13" s="24">
        <v>1.3786628452833918E-2</v>
      </c>
      <c r="O13" s="22" t="s">
        <v>18</v>
      </c>
    </row>
    <row r="14" spans="1:15" ht="15.75" x14ac:dyDescent="0.25">
      <c r="A14" s="36">
        <v>9</v>
      </c>
      <c r="B14" s="22" t="s">
        <v>19</v>
      </c>
      <c r="C14" s="22" cm="1">
        <f t="array" ref="C14:H14">_xlfn.XLOOKUP(O14,[1]Sheet5!$B$6:$B$69,[1]Sheet5!$C$6:$H$69,0,0)</f>
        <v>4637</v>
      </c>
      <c r="D14" s="38">
        <v>691.89756480000005</v>
      </c>
      <c r="E14" s="22">
        <v>503</v>
      </c>
      <c r="F14" s="38">
        <v>118.5832365</v>
      </c>
      <c r="G14" s="22">
        <v>294045</v>
      </c>
      <c r="H14" s="38">
        <v>8260.6680825000003</v>
      </c>
      <c r="I14" s="23">
        <v>299185</v>
      </c>
      <c r="J14" s="23">
        <v>231</v>
      </c>
      <c r="K14" s="24">
        <v>7.7209753162758832E-4</v>
      </c>
      <c r="L14" s="25">
        <v>9071.15</v>
      </c>
      <c r="M14" s="25">
        <v>178.16</v>
      </c>
      <c r="N14" s="24">
        <v>1.9640288166329518E-2</v>
      </c>
      <c r="O14" s="22" t="s">
        <v>19</v>
      </c>
    </row>
    <row r="15" spans="1:15" ht="15.75" x14ac:dyDescent="0.25">
      <c r="A15" s="36">
        <v>10</v>
      </c>
      <c r="B15" s="22" t="s">
        <v>20</v>
      </c>
      <c r="C15" s="22" cm="1">
        <f t="array" ref="C15:H15">_xlfn.XLOOKUP(O15,[1]Sheet5!$B$6:$B$69,[1]Sheet5!$C$6:$H$69,0,0)</f>
        <v>35394</v>
      </c>
      <c r="D15" s="38">
        <v>3075.4330499999996</v>
      </c>
      <c r="E15" s="22">
        <v>14608</v>
      </c>
      <c r="F15" s="38">
        <v>4770.7916299999997</v>
      </c>
      <c r="G15" s="22">
        <v>1422109</v>
      </c>
      <c r="H15" s="38">
        <v>49170.760833399996</v>
      </c>
      <c r="I15" s="23">
        <v>1472111</v>
      </c>
      <c r="J15" s="23">
        <v>7836</v>
      </c>
      <c r="K15" s="24">
        <v>5.3229681729163088E-3</v>
      </c>
      <c r="L15" s="25">
        <v>57016.99</v>
      </c>
      <c r="M15" s="25">
        <v>3921.91</v>
      </c>
      <c r="N15" s="24">
        <v>6.8784935858592328E-2</v>
      </c>
      <c r="O15" s="22" t="s">
        <v>20</v>
      </c>
    </row>
    <row r="16" spans="1:15" ht="15.75" x14ac:dyDescent="0.25">
      <c r="A16" s="36">
        <v>11</v>
      </c>
      <c r="B16" s="22" t="s">
        <v>21</v>
      </c>
      <c r="C16" s="22" cm="1">
        <f t="array" ref="C16:H16">_xlfn.XLOOKUP(O16,[1]Sheet5!$B$6:$B$69,[1]Sheet5!$C$6:$H$69,0,0)</f>
        <v>6644</v>
      </c>
      <c r="D16" s="38">
        <v>737.64094859999898</v>
      </c>
      <c r="E16" s="22">
        <v>7209</v>
      </c>
      <c r="F16" s="38">
        <v>944.57478909999986</v>
      </c>
      <c r="G16" s="22">
        <v>424192</v>
      </c>
      <c r="H16" s="38">
        <v>11509.851091200067</v>
      </c>
      <c r="I16" s="23">
        <v>438045</v>
      </c>
      <c r="J16" s="23">
        <v>2255</v>
      </c>
      <c r="K16" s="24">
        <v>5.1478729354290081E-3</v>
      </c>
      <c r="L16" s="25">
        <v>13192.07</v>
      </c>
      <c r="M16" s="25">
        <v>678.79</v>
      </c>
      <c r="N16" s="24">
        <v>5.1454396466968415E-2</v>
      </c>
      <c r="O16" s="22" t="s">
        <v>21</v>
      </c>
    </row>
    <row r="17" spans="1:15" ht="15.75" x14ac:dyDescent="0.25">
      <c r="A17" s="36">
        <v>12</v>
      </c>
      <c r="B17" s="22" t="s">
        <v>22</v>
      </c>
      <c r="C17" s="22" cm="1">
        <f t="array" ref="C17:H17">_xlfn.XLOOKUP(O17,[1]Sheet5!$B$6:$B$69,[1]Sheet5!$C$6:$H$69,0,0)</f>
        <v>2976</v>
      </c>
      <c r="D17" s="38">
        <v>300.06847280000005</v>
      </c>
      <c r="E17" s="22">
        <v>286</v>
      </c>
      <c r="F17" s="38">
        <v>43.008596900000001</v>
      </c>
      <c r="G17" s="22">
        <v>93208</v>
      </c>
      <c r="H17" s="38">
        <v>3166.4047505000003</v>
      </c>
      <c r="I17" s="23">
        <v>96470</v>
      </c>
      <c r="J17" s="23">
        <v>121</v>
      </c>
      <c r="K17" s="24">
        <v>1.2542759407069555E-3</v>
      </c>
      <c r="L17" s="25">
        <v>3509.48</v>
      </c>
      <c r="M17" s="25">
        <v>23.67</v>
      </c>
      <c r="N17" s="24">
        <v>6.7445889419515143E-3</v>
      </c>
      <c r="O17" s="22" t="s">
        <v>22</v>
      </c>
    </row>
    <row r="18" spans="1:15" ht="15.75" x14ac:dyDescent="0.25">
      <c r="A18" s="135" t="s">
        <v>2</v>
      </c>
      <c r="B18" s="136"/>
      <c r="C18" s="22">
        <f t="shared" ref="C18:J18" si="0">SUM(C6:C17)</f>
        <v>81579</v>
      </c>
      <c r="D18" s="39">
        <f t="shared" si="0"/>
        <v>8305.9454490499993</v>
      </c>
      <c r="E18" s="26">
        <f t="shared" si="0"/>
        <v>26288</v>
      </c>
      <c r="F18" s="39">
        <f t="shared" si="0"/>
        <v>7125.2254552350005</v>
      </c>
      <c r="G18" s="26">
        <f t="shared" si="0"/>
        <v>6504220</v>
      </c>
      <c r="H18" s="39">
        <f t="shared" si="0"/>
        <v>228727.82296668482</v>
      </c>
      <c r="I18" s="27">
        <f t="shared" si="0"/>
        <v>6612087</v>
      </c>
      <c r="J18" s="27">
        <f t="shared" si="0"/>
        <v>17688</v>
      </c>
      <c r="K18" s="24">
        <v>2.6751009174561676E-3</v>
      </c>
      <c r="L18" s="28">
        <f>SUM(L6:L17)</f>
        <v>244159</v>
      </c>
      <c r="M18" s="28">
        <f>SUM(M6:M17)</f>
        <v>9355.99</v>
      </c>
      <c r="N18" s="24">
        <v>3.8319250979894248E-2</v>
      </c>
      <c r="O18" s="5"/>
    </row>
    <row r="19" spans="1:15" ht="15.75" x14ac:dyDescent="0.25">
      <c r="A19" s="36">
        <v>13</v>
      </c>
      <c r="B19" s="22" t="s">
        <v>23</v>
      </c>
      <c r="C19" s="22" cm="1">
        <f t="array" ref="C19:H19">_xlfn.XLOOKUP(O19,[1]Sheet5!$B$6:$B$69,[1]Sheet5!$C$6:$H$69,0,0)</f>
        <v>0</v>
      </c>
      <c r="D19" s="38">
        <v>0</v>
      </c>
      <c r="E19" s="22">
        <v>0</v>
      </c>
      <c r="F19" s="38">
        <v>0</v>
      </c>
      <c r="G19" s="22">
        <v>0</v>
      </c>
      <c r="H19" s="38">
        <v>0</v>
      </c>
      <c r="I19" s="23">
        <v>716972</v>
      </c>
      <c r="J19" s="23">
        <v>6623</v>
      </c>
      <c r="K19" s="24">
        <v>9.2374597613295913E-3</v>
      </c>
      <c r="L19" s="25">
        <v>14951.8</v>
      </c>
      <c r="M19" s="25">
        <v>967.93</v>
      </c>
      <c r="N19" s="24">
        <v>6.473668722160543E-2</v>
      </c>
      <c r="O19" s="22" t="s">
        <v>23</v>
      </c>
    </row>
    <row r="20" spans="1:15" ht="15.75" x14ac:dyDescent="0.25">
      <c r="A20" s="135" t="s">
        <v>2</v>
      </c>
      <c r="B20" s="136"/>
      <c r="C20" s="22" cm="1">
        <f t="array" ref="C20:H20">_xlfn.XLOOKUP(O20,[1]Sheet5!$B$6:$B$69,[1]Sheet5!$C$6:$H$69,0,0)</f>
        <v>0</v>
      </c>
      <c r="D20" s="39">
        <v>0</v>
      </c>
      <c r="E20" s="26">
        <v>0</v>
      </c>
      <c r="F20" s="39">
        <v>0</v>
      </c>
      <c r="G20" s="26">
        <v>0</v>
      </c>
      <c r="H20" s="39">
        <v>0</v>
      </c>
      <c r="I20" s="27">
        <f>SUM(I19:I19)</f>
        <v>716972</v>
      </c>
      <c r="J20" s="27">
        <f>SUM(J19:J19)</f>
        <v>6623</v>
      </c>
      <c r="K20" s="24">
        <v>9.2374597613295913E-3</v>
      </c>
      <c r="L20" s="28">
        <f>SUM(L19:L19)</f>
        <v>14951.8</v>
      </c>
      <c r="M20" s="28">
        <f>SUM(M19:M19)</f>
        <v>967.93</v>
      </c>
      <c r="N20" s="24">
        <v>6.473668722160543E-2</v>
      </c>
      <c r="O20" s="5"/>
    </row>
    <row r="21" spans="1:15" ht="15.75" x14ac:dyDescent="0.25">
      <c r="A21" s="137">
        <v>14</v>
      </c>
      <c r="B21" s="29" t="s">
        <v>74</v>
      </c>
      <c r="C21" s="22" cm="1">
        <f t="array" ref="C21:H21">_xlfn.XLOOKUP(O21,[1]Sheet5!$B$6:$B$69,[1]Sheet5!$C$6:$H$69,0,0)</f>
        <v>0</v>
      </c>
      <c r="D21" s="40">
        <v>0</v>
      </c>
      <c r="E21" s="29">
        <v>0</v>
      </c>
      <c r="F21" s="40">
        <v>0</v>
      </c>
      <c r="G21" s="29">
        <v>0</v>
      </c>
      <c r="H21" s="40">
        <v>0</v>
      </c>
      <c r="I21" s="23">
        <v>0</v>
      </c>
      <c r="J21" s="23">
        <v>311</v>
      </c>
      <c r="K21" s="24">
        <v>0</v>
      </c>
      <c r="L21" s="25">
        <v>0</v>
      </c>
      <c r="M21" s="25">
        <v>13.65</v>
      </c>
      <c r="N21" s="24">
        <v>0</v>
      </c>
      <c r="O21" s="29" t="s">
        <v>74</v>
      </c>
    </row>
    <row r="22" spans="1:15" ht="15.75" x14ac:dyDescent="0.25">
      <c r="A22" s="138"/>
      <c r="B22" s="29" t="s">
        <v>75</v>
      </c>
      <c r="C22" s="22" cm="1">
        <f t="array" ref="C22:H22">_xlfn.XLOOKUP(B22,[1]Sheet5!$B$6:$B$69,[1]Sheet5!$C$6:$H$69,0,0)</f>
        <v>0</v>
      </c>
      <c r="D22" s="40">
        <v>0</v>
      </c>
      <c r="E22" s="29">
        <v>0</v>
      </c>
      <c r="F22" s="40">
        <v>0</v>
      </c>
      <c r="G22" s="29">
        <v>0</v>
      </c>
      <c r="H22" s="40">
        <v>0</v>
      </c>
      <c r="I22" s="23">
        <v>0</v>
      </c>
      <c r="J22" s="23">
        <v>920</v>
      </c>
      <c r="K22" s="24">
        <v>0</v>
      </c>
      <c r="L22" s="25">
        <v>0</v>
      </c>
      <c r="M22" s="25">
        <v>38.479999999999997</v>
      </c>
      <c r="N22" s="24">
        <v>0</v>
      </c>
      <c r="O22" s="29" t="s">
        <v>75</v>
      </c>
    </row>
    <row r="23" spans="1:15" ht="15.75" x14ac:dyDescent="0.25">
      <c r="A23" s="138"/>
      <c r="B23" s="29" t="s">
        <v>76</v>
      </c>
      <c r="C23" s="22" cm="1">
        <f t="array" ref="C23:H23">_xlfn.XLOOKUP(B23,[1]Sheet5!$B$6:$B$69,[1]Sheet5!$C$6:$H$69,0,0)</f>
        <v>0</v>
      </c>
      <c r="D23" s="40">
        <v>0</v>
      </c>
      <c r="E23" s="29">
        <v>0</v>
      </c>
      <c r="F23" s="40">
        <v>0</v>
      </c>
      <c r="G23" s="29">
        <v>0</v>
      </c>
      <c r="H23" s="40">
        <v>0</v>
      </c>
      <c r="I23" s="23">
        <v>0</v>
      </c>
      <c r="J23" s="23">
        <v>51</v>
      </c>
      <c r="K23" s="24">
        <v>0</v>
      </c>
      <c r="L23" s="25">
        <v>0</v>
      </c>
      <c r="M23" s="25">
        <v>2</v>
      </c>
      <c r="N23" s="24">
        <v>0</v>
      </c>
      <c r="O23" s="29" t="s">
        <v>84</v>
      </c>
    </row>
    <row r="24" spans="1:15" ht="15.75" x14ac:dyDescent="0.25">
      <c r="A24" s="138"/>
      <c r="B24" s="29" t="s">
        <v>77</v>
      </c>
      <c r="C24" s="22" cm="1">
        <f t="array" ref="C24:H24">_xlfn.XLOOKUP(B24,[1]Sheet5!$B$6:$B$69,[1]Sheet5!$C$6:$H$69,0,0)</f>
        <v>0</v>
      </c>
      <c r="D24" s="40">
        <v>0</v>
      </c>
      <c r="E24" s="29">
        <v>0</v>
      </c>
      <c r="F24" s="40">
        <v>0</v>
      </c>
      <c r="G24" s="29">
        <v>0</v>
      </c>
      <c r="H24" s="40">
        <v>0</v>
      </c>
      <c r="I24" s="23">
        <v>0</v>
      </c>
      <c r="J24" s="23">
        <v>235</v>
      </c>
      <c r="K24" s="24">
        <v>0</v>
      </c>
      <c r="L24" s="25">
        <v>0</v>
      </c>
      <c r="M24" s="25">
        <v>0.7</v>
      </c>
      <c r="N24" s="24">
        <v>0</v>
      </c>
      <c r="O24" s="29" t="s">
        <v>77</v>
      </c>
    </row>
    <row r="25" spans="1:15" ht="15.75" x14ac:dyDescent="0.25">
      <c r="A25" s="138"/>
      <c r="B25" s="29" t="s">
        <v>78</v>
      </c>
      <c r="C25" s="22" cm="1">
        <f t="array" ref="C25:H25">_xlfn.XLOOKUP(B25,[1]Sheet5!$B$6:$B$69,[1]Sheet5!$C$6:$H$69,0,0)</f>
        <v>0</v>
      </c>
      <c r="D25" s="40">
        <v>0</v>
      </c>
      <c r="E25" s="29">
        <v>0</v>
      </c>
      <c r="F25" s="40">
        <v>0</v>
      </c>
      <c r="G25" s="29">
        <v>0</v>
      </c>
      <c r="H25" s="40">
        <v>0</v>
      </c>
      <c r="I25" s="23">
        <v>0</v>
      </c>
      <c r="J25" s="23">
        <v>32</v>
      </c>
      <c r="K25" s="24">
        <v>0</v>
      </c>
      <c r="L25" s="25">
        <v>0</v>
      </c>
      <c r="M25" s="25">
        <v>6.97</v>
      </c>
      <c r="N25" s="24">
        <v>0</v>
      </c>
      <c r="O25" s="29" t="s">
        <v>78</v>
      </c>
    </row>
    <row r="26" spans="1:15" ht="15.75" x14ac:dyDescent="0.25">
      <c r="A26" s="139"/>
      <c r="B26" s="29" t="s">
        <v>79</v>
      </c>
      <c r="C26" s="22" cm="1">
        <f t="array" ref="C26:H26">_xlfn.XLOOKUP(B26,[1]Sheet5!$B$6:$B$69,[1]Sheet5!$C$6:$H$69,0,0)</f>
        <v>0</v>
      </c>
      <c r="D26" s="40">
        <v>0</v>
      </c>
      <c r="E26" s="29">
        <v>0</v>
      </c>
      <c r="F26" s="40">
        <v>0</v>
      </c>
      <c r="G26" s="29">
        <v>0</v>
      </c>
      <c r="H26" s="40">
        <v>0</v>
      </c>
      <c r="I26" s="23">
        <v>0</v>
      </c>
      <c r="J26" s="23">
        <v>183</v>
      </c>
      <c r="K26" s="24">
        <v>0</v>
      </c>
      <c r="L26" s="25">
        <v>0</v>
      </c>
      <c r="M26" s="25">
        <v>20.59</v>
      </c>
      <c r="N26" s="24">
        <v>0</v>
      </c>
      <c r="O26" s="29" t="s">
        <v>79</v>
      </c>
    </row>
    <row r="27" spans="1:15" ht="15.75" x14ac:dyDescent="0.25">
      <c r="A27" s="139"/>
      <c r="B27" s="29" t="s">
        <v>80</v>
      </c>
      <c r="C27" s="22" cm="1">
        <f t="array" ref="C27:H27">_xlfn.XLOOKUP(B27,[1]Sheet5!$B$6:$B$69,[1]Sheet5!$C$6:$H$69,0,0)</f>
        <v>0</v>
      </c>
      <c r="D27" s="40">
        <v>0</v>
      </c>
      <c r="E27" s="29">
        <v>0</v>
      </c>
      <c r="F27" s="40">
        <v>0</v>
      </c>
      <c r="G27" s="29">
        <v>0</v>
      </c>
      <c r="H27" s="40">
        <v>0</v>
      </c>
      <c r="I27" s="23">
        <v>0</v>
      </c>
      <c r="J27" s="23">
        <v>5</v>
      </c>
      <c r="K27" s="24">
        <v>0</v>
      </c>
      <c r="L27" s="25">
        <v>0</v>
      </c>
      <c r="M27" s="25">
        <v>0.43</v>
      </c>
      <c r="N27" s="24">
        <v>0</v>
      </c>
      <c r="O27" s="29" t="s">
        <v>80</v>
      </c>
    </row>
    <row r="28" spans="1:15" ht="15.75" x14ac:dyDescent="0.25">
      <c r="A28" s="139"/>
      <c r="B28" s="29" t="s">
        <v>81</v>
      </c>
      <c r="C28" s="22" cm="1">
        <f t="array" ref="C28:H28">_xlfn.XLOOKUP(B28,[1]Sheet5!$B$6:$B$69,[1]Sheet5!$C$6:$H$69,0,0)</f>
        <v>0</v>
      </c>
      <c r="D28" s="40">
        <v>0</v>
      </c>
      <c r="E28" s="29">
        <v>0</v>
      </c>
      <c r="F28" s="40">
        <v>0</v>
      </c>
      <c r="G28" s="29">
        <v>0</v>
      </c>
      <c r="H28" s="40">
        <v>0</v>
      </c>
      <c r="I28" s="23">
        <v>0</v>
      </c>
      <c r="J28" s="23">
        <v>56</v>
      </c>
      <c r="K28" s="24">
        <v>0</v>
      </c>
      <c r="L28" s="25">
        <v>0</v>
      </c>
      <c r="M28" s="25">
        <v>4.47</v>
      </c>
      <c r="N28" s="24">
        <v>0</v>
      </c>
      <c r="O28" s="29" t="s">
        <v>81</v>
      </c>
    </row>
    <row r="29" spans="1:15" ht="15.75" x14ac:dyDescent="0.25">
      <c r="A29" s="139"/>
      <c r="B29" s="29" t="s">
        <v>83</v>
      </c>
      <c r="C29" s="22" cm="1">
        <f t="array" ref="C29:H29">_xlfn.XLOOKUP(B29,[1]Sheet5!$B$6:$B$69,[1]Sheet5!$C$6:$H$69,0,0)</f>
        <v>0</v>
      </c>
      <c r="D29" s="40">
        <v>0</v>
      </c>
      <c r="E29" s="29">
        <v>0</v>
      </c>
      <c r="F29" s="40">
        <v>0</v>
      </c>
      <c r="G29" s="29">
        <v>0</v>
      </c>
      <c r="H29" s="40">
        <v>0</v>
      </c>
      <c r="I29" s="23">
        <v>0</v>
      </c>
      <c r="J29" s="23">
        <v>3</v>
      </c>
      <c r="K29" s="24">
        <v>0</v>
      </c>
      <c r="L29" s="25">
        <v>0</v>
      </c>
      <c r="M29" s="25">
        <v>0.33</v>
      </c>
      <c r="N29" s="24">
        <v>0</v>
      </c>
      <c r="O29" s="29" t="s">
        <v>83</v>
      </c>
    </row>
    <row r="30" spans="1:15" ht="15.75" x14ac:dyDescent="0.25">
      <c r="A30" s="140"/>
      <c r="B30" s="29" t="s">
        <v>82</v>
      </c>
      <c r="C30" s="22" cm="1">
        <f t="array" ref="C30:H30">_xlfn.XLOOKUP(B30,[1]Sheet5!$B$6:$B$69,[1]Sheet5!$C$6:$H$69,0,0)</f>
        <v>0</v>
      </c>
      <c r="D30" s="40">
        <v>0</v>
      </c>
      <c r="E30" s="29">
        <v>0</v>
      </c>
      <c r="F30" s="40">
        <v>0</v>
      </c>
      <c r="G30" s="29">
        <v>0</v>
      </c>
      <c r="H30" s="40">
        <v>0</v>
      </c>
      <c r="I30" s="23">
        <v>0</v>
      </c>
      <c r="J30" s="23">
        <v>47</v>
      </c>
      <c r="K30" s="24">
        <v>0</v>
      </c>
      <c r="L30" s="25">
        <v>0</v>
      </c>
      <c r="M30" s="25">
        <v>1.85</v>
      </c>
      <c r="N30" s="24">
        <v>0</v>
      </c>
      <c r="O30" s="29" t="s">
        <v>82</v>
      </c>
    </row>
    <row r="31" spans="1:15" ht="15.75" x14ac:dyDescent="0.25">
      <c r="A31" s="135" t="s">
        <v>2</v>
      </c>
      <c r="B31" s="136"/>
      <c r="C31" s="22" cm="1">
        <f t="array" ref="C31:H31">_xlfn.XLOOKUP(B31,[1]Sheet5!$B$6:$B$69,[1]Sheet5!$C$6:$H$69,0,0)</f>
        <v>0</v>
      </c>
      <c r="D31" s="39">
        <v>0</v>
      </c>
      <c r="E31" s="26">
        <v>0</v>
      </c>
      <c r="F31" s="39">
        <v>0</v>
      </c>
      <c r="G31" s="26">
        <v>0</v>
      </c>
      <c r="H31" s="39">
        <v>0</v>
      </c>
      <c r="I31" s="27">
        <v>0</v>
      </c>
      <c r="J31" s="27">
        <f>SUM(J21:J30)</f>
        <v>1843</v>
      </c>
      <c r="K31" s="24">
        <v>0</v>
      </c>
      <c r="L31" s="28">
        <v>0</v>
      </c>
      <c r="M31" s="28">
        <f>SUM(M21:M30)</f>
        <v>89.47</v>
      </c>
      <c r="N31" s="24">
        <v>0</v>
      </c>
      <c r="O31" s="5"/>
    </row>
    <row r="32" spans="1:15" ht="15.75" x14ac:dyDescent="0.25">
      <c r="A32" s="36">
        <v>15</v>
      </c>
      <c r="B32" s="22" t="s">
        <v>24</v>
      </c>
      <c r="C32" s="22" cm="1">
        <f t="array" ref="C32:H32">_xlfn.XLOOKUP(O32,[1]Sheet5!$B$6:$B$69,[1]Sheet5!$C$6:$H$69,0,0)</f>
        <v>5712</v>
      </c>
      <c r="D32" s="38">
        <v>1447</v>
      </c>
      <c r="E32" s="22">
        <v>2552</v>
      </c>
      <c r="F32" s="38">
        <v>859.99999999999977</v>
      </c>
      <c r="G32" s="22">
        <v>112758</v>
      </c>
      <c r="H32" s="38">
        <v>5427.9999999999982</v>
      </c>
      <c r="I32" s="23">
        <v>121022</v>
      </c>
      <c r="J32" s="23">
        <v>58</v>
      </c>
      <c r="K32" s="24">
        <v>4.7925170630133365E-4</v>
      </c>
      <c r="L32" s="25">
        <v>7735</v>
      </c>
      <c r="M32" s="25">
        <v>18.86</v>
      </c>
      <c r="N32" s="24">
        <v>2.4382676147382031E-3</v>
      </c>
      <c r="O32" s="29" t="s">
        <v>55</v>
      </c>
    </row>
    <row r="33" spans="1:15" ht="15.75" x14ac:dyDescent="0.25">
      <c r="A33" s="36">
        <v>16</v>
      </c>
      <c r="B33" s="22" t="s">
        <v>25</v>
      </c>
      <c r="C33" s="22" cm="1">
        <f t="array" ref="C33:H33">_xlfn.XLOOKUP(O33,[1]Sheet5!$B$6:$B$69,[1]Sheet5!$C$6:$H$69,0,0)</f>
        <v>0</v>
      </c>
      <c r="D33" s="38">
        <v>0</v>
      </c>
      <c r="E33" s="22">
        <v>0</v>
      </c>
      <c r="F33" s="38">
        <v>0</v>
      </c>
      <c r="G33" s="22">
        <v>521</v>
      </c>
      <c r="H33" s="38">
        <v>20.613120900000002</v>
      </c>
      <c r="I33" s="23">
        <v>521</v>
      </c>
      <c r="J33" s="23">
        <v>3</v>
      </c>
      <c r="K33" s="24">
        <v>5.7581573896353169E-3</v>
      </c>
      <c r="L33" s="25">
        <v>20.61</v>
      </c>
      <c r="M33" s="25">
        <v>0.33</v>
      </c>
      <c r="N33" s="24">
        <v>1.6011644832605532E-2</v>
      </c>
      <c r="O33" s="22" t="s">
        <v>25</v>
      </c>
    </row>
    <row r="34" spans="1:15" ht="15.75" x14ac:dyDescent="0.25">
      <c r="A34" s="36">
        <v>17</v>
      </c>
      <c r="B34" s="22" t="s">
        <v>26</v>
      </c>
      <c r="C34" s="22" cm="1">
        <f t="array" ref="C34:H34">_xlfn.XLOOKUP(O34,[1]Sheet5!$B$6:$B$69,[1]Sheet5!$C$6:$H$69,0,0)</f>
        <v>0</v>
      </c>
      <c r="D34" s="38">
        <v>0</v>
      </c>
      <c r="E34" s="22">
        <v>0</v>
      </c>
      <c r="F34" s="38">
        <v>0</v>
      </c>
      <c r="G34" s="22">
        <v>2307</v>
      </c>
      <c r="H34" s="38">
        <v>66.311999999999998</v>
      </c>
      <c r="I34" s="23">
        <v>2307</v>
      </c>
      <c r="J34" s="23">
        <v>0</v>
      </c>
      <c r="K34" s="24">
        <v>0</v>
      </c>
      <c r="L34" s="25">
        <v>66.31</v>
      </c>
      <c r="M34" s="25">
        <v>0</v>
      </c>
      <c r="N34" s="24">
        <v>0</v>
      </c>
      <c r="O34" s="29" t="s">
        <v>56</v>
      </c>
    </row>
    <row r="35" spans="1:15" ht="15.75" x14ac:dyDescent="0.25">
      <c r="A35" s="36">
        <v>18</v>
      </c>
      <c r="B35" s="22" t="s">
        <v>27</v>
      </c>
      <c r="C35" s="22" cm="1">
        <f t="array" ref="C35">_xlfn.XLOOKUP(O35,[1]Sheet5!$B$6:$B$69,[1]Sheet5!$C$6:$H$69,0,0)</f>
        <v>0</v>
      </c>
      <c r="D35" s="38"/>
      <c r="E35" s="22"/>
      <c r="F35" s="38"/>
      <c r="G35" s="22"/>
      <c r="H35" s="38"/>
      <c r="I35" s="23">
        <v>0</v>
      </c>
      <c r="J35" s="23">
        <v>0</v>
      </c>
      <c r="K35" s="24">
        <v>0</v>
      </c>
      <c r="L35" s="25">
        <v>0</v>
      </c>
      <c r="M35" s="25">
        <v>0</v>
      </c>
      <c r="N35" s="24">
        <v>0</v>
      </c>
      <c r="O35" s="22" t="s">
        <v>27</v>
      </c>
    </row>
    <row r="36" spans="1:15" ht="15.75" x14ac:dyDescent="0.25">
      <c r="A36" s="36">
        <v>19</v>
      </c>
      <c r="B36" s="22" t="s">
        <v>28</v>
      </c>
      <c r="C36" s="22" cm="1">
        <f t="array" ref="C36:H36">_xlfn.XLOOKUP(O36,[1]Sheet5!$B$6:$B$69,[1]Sheet5!$C$6:$H$69,0,0)</f>
        <v>1354</v>
      </c>
      <c r="D36" s="38">
        <v>102.02171580000001</v>
      </c>
      <c r="E36" s="22">
        <v>0</v>
      </c>
      <c r="F36" s="38">
        <v>0</v>
      </c>
      <c r="G36" s="22">
        <v>23829</v>
      </c>
      <c r="H36" s="38">
        <v>592.24891650958887</v>
      </c>
      <c r="I36" s="23">
        <v>25183</v>
      </c>
      <c r="J36" s="23">
        <v>0</v>
      </c>
      <c r="K36" s="24">
        <v>0</v>
      </c>
      <c r="L36" s="25">
        <v>694.27</v>
      </c>
      <c r="M36" s="25">
        <v>0</v>
      </c>
      <c r="N36" s="24">
        <v>0</v>
      </c>
      <c r="O36" s="29" t="s">
        <v>58</v>
      </c>
    </row>
    <row r="37" spans="1:15" ht="15.75" x14ac:dyDescent="0.25">
      <c r="A37" s="36">
        <v>20</v>
      </c>
      <c r="B37" s="22" t="s">
        <v>29</v>
      </c>
      <c r="C37" s="22" cm="1">
        <f t="array" ref="C37:H37">_xlfn.XLOOKUP(O37,[1]Sheet5!$B$6:$B$69,[1]Sheet5!$C$6:$H$69,0,0)</f>
        <v>0</v>
      </c>
      <c r="D37" s="38">
        <v>0</v>
      </c>
      <c r="E37" s="22">
        <v>0</v>
      </c>
      <c r="F37" s="38">
        <v>0</v>
      </c>
      <c r="G37" s="22">
        <v>776</v>
      </c>
      <c r="H37" s="38">
        <v>18</v>
      </c>
      <c r="I37" s="23">
        <v>776</v>
      </c>
      <c r="J37" s="23">
        <v>4</v>
      </c>
      <c r="K37" s="24">
        <v>5.1546391752577319E-3</v>
      </c>
      <c r="L37" s="25">
        <v>18</v>
      </c>
      <c r="M37" s="25">
        <v>0.21</v>
      </c>
      <c r="N37" s="24">
        <v>1.1666666666666665E-2</v>
      </c>
      <c r="O37" s="29" t="s">
        <v>59</v>
      </c>
    </row>
    <row r="38" spans="1:15" ht="15.75" x14ac:dyDescent="0.25">
      <c r="A38" s="36">
        <v>21</v>
      </c>
      <c r="B38" s="22" t="s">
        <v>30</v>
      </c>
      <c r="C38" s="22" cm="1">
        <f t="array" ref="C38:H38">_xlfn.XLOOKUP(O38,[1]Sheet5!$B$6:$B$69,[1]Sheet5!$C$6:$H$69,0,0)</f>
        <v>581</v>
      </c>
      <c r="D38" s="38">
        <v>78.680509999999998</v>
      </c>
      <c r="E38" s="22">
        <v>0</v>
      </c>
      <c r="F38" s="38">
        <v>0</v>
      </c>
      <c r="G38" s="22">
        <v>8951</v>
      </c>
      <c r="H38" s="38">
        <v>200</v>
      </c>
      <c r="I38" s="23">
        <v>0</v>
      </c>
      <c r="J38" s="23">
        <v>387</v>
      </c>
      <c r="K38" s="24">
        <v>0</v>
      </c>
      <c r="L38" s="25">
        <v>0</v>
      </c>
      <c r="M38" s="25">
        <v>35.119999999999997</v>
      </c>
      <c r="N38" s="24">
        <v>0</v>
      </c>
      <c r="O38" s="29" t="s">
        <v>60</v>
      </c>
    </row>
    <row r="39" spans="1:15" ht="15.75" x14ac:dyDescent="0.25">
      <c r="A39" s="36">
        <v>22</v>
      </c>
      <c r="B39" s="22" t="s">
        <v>31</v>
      </c>
      <c r="C39" s="22" t="e" cm="1">
        <f t="array" ref="C39:H39">_xlfn.XLOOKUP(O39,[1]Sheet5!$B$6:$B$69,[1]Sheet5!$C$6:$H$69,0,0)</f>
        <v>#VALUE!</v>
      </c>
      <c r="D39" s="38" t="str">
        <v xml:space="preserve">  </v>
      </c>
      <c r="E39" s="22">
        <v>0</v>
      </c>
      <c r="F39" s="38">
        <v>0</v>
      </c>
      <c r="G39" s="22">
        <v>0</v>
      </c>
      <c r="H39" s="38">
        <v>0</v>
      </c>
      <c r="I39" s="23">
        <v>127999</v>
      </c>
      <c r="J39" s="23">
        <v>54</v>
      </c>
      <c r="K39" s="24">
        <v>4.2187829592418689E-4</v>
      </c>
      <c r="L39" s="25">
        <v>3839.68</v>
      </c>
      <c r="M39" s="25">
        <v>28.39</v>
      </c>
      <c r="N39" s="24">
        <v>7.3938453204433711E-3</v>
      </c>
      <c r="O39" s="29" t="s">
        <v>61</v>
      </c>
    </row>
    <row r="40" spans="1:15" ht="15.75" x14ac:dyDescent="0.25">
      <c r="A40" s="36">
        <v>23</v>
      </c>
      <c r="B40" s="22" t="s">
        <v>32</v>
      </c>
      <c r="C40" s="22" cm="1">
        <f t="array" ref="C40:H40">_xlfn.XLOOKUP(O40,[1]Sheet5!$B$6:$B$69,[1]Sheet5!$C$6:$H$69,0,0)</f>
        <v>319</v>
      </c>
      <c r="D40" s="38">
        <v>77.2568208</v>
      </c>
      <c r="E40" s="22">
        <v>138</v>
      </c>
      <c r="F40" s="38">
        <v>49.899328499999996</v>
      </c>
      <c r="G40" s="22">
        <v>99689</v>
      </c>
      <c r="H40" s="38">
        <v>6033.5844914000008</v>
      </c>
      <c r="I40" s="23">
        <v>100146</v>
      </c>
      <c r="J40" s="23">
        <v>381</v>
      </c>
      <c r="K40" s="24">
        <v>3.804445509556048E-3</v>
      </c>
      <c r="L40" s="25">
        <v>6160.74</v>
      </c>
      <c r="M40" s="25">
        <v>91.71</v>
      </c>
      <c r="N40" s="24">
        <v>1.4886198735866146E-2</v>
      </c>
      <c r="O40" s="29" t="s">
        <v>62</v>
      </c>
    </row>
    <row r="41" spans="1:15" ht="15.75" x14ac:dyDescent="0.25">
      <c r="A41" s="36">
        <v>24</v>
      </c>
      <c r="B41" s="22" t="s">
        <v>33</v>
      </c>
      <c r="C41" s="22" cm="1">
        <f t="array" ref="C41:H41">_xlfn.XLOOKUP(O41,[1]Sheet5!$B$6:$B$69,[1]Sheet5!$C$6:$H$69,0,0)</f>
        <v>851</v>
      </c>
      <c r="D41" s="38">
        <v>114.00000000000001</v>
      </c>
      <c r="E41" s="22">
        <v>189</v>
      </c>
      <c r="F41" s="38">
        <v>88.000000000000014</v>
      </c>
      <c r="G41" s="22">
        <v>61262</v>
      </c>
      <c r="H41" s="38">
        <v>1868</v>
      </c>
      <c r="I41" s="23">
        <v>62302</v>
      </c>
      <c r="J41" s="23">
        <v>446</v>
      </c>
      <c r="K41" s="24">
        <v>7.1586786941029183E-3</v>
      </c>
      <c r="L41" s="25">
        <v>2070</v>
      </c>
      <c r="M41" s="25">
        <v>18.28</v>
      </c>
      <c r="N41" s="24">
        <v>8.830917874396136E-3</v>
      </c>
      <c r="O41" s="29" t="s">
        <v>63</v>
      </c>
    </row>
    <row r="42" spans="1:15" ht="15.75" x14ac:dyDescent="0.25">
      <c r="A42" s="36">
        <v>25</v>
      </c>
      <c r="B42" s="22" t="s">
        <v>34</v>
      </c>
      <c r="C42" s="22" cm="1">
        <f t="array" ref="C42">_xlfn.XLOOKUP(O42,[1]Sheet5!$B$6:$B$69,[1]Sheet5!$C$6:$H$69,0,0)</f>
        <v>0</v>
      </c>
      <c r="D42" s="38"/>
      <c r="E42" s="22"/>
      <c r="F42" s="38"/>
      <c r="G42" s="22"/>
      <c r="H42" s="38"/>
      <c r="I42" s="23">
        <v>0</v>
      </c>
      <c r="J42" s="23">
        <v>0</v>
      </c>
      <c r="K42" s="24">
        <v>0</v>
      </c>
      <c r="L42" s="25">
        <v>0</v>
      </c>
      <c r="M42" s="25">
        <v>0</v>
      </c>
      <c r="N42" s="24">
        <v>0</v>
      </c>
      <c r="O42" s="22" t="s">
        <v>34</v>
      </c>
    </row>
    <row r="43" spans="1:15" ht="15.75" x14ac:dyDescent="0.25">
      <c r="A43" s="36">
        <v>26</v>
      </c>
      <c r="B43" s="22" t="s">
        <v>35</v>
      </c>
      <c r="C43" s="22" cm="1">
        <f t="array" ref="C43:H43">_xlfn.XLOOKUP(O43,[1]Sheet5!$B$6:$B$69,[1]Sheet5!$C$6:$H$69,0,0)</f>
        <v>0</v>
      </c>
      <c r="D43" s="38">
        <v>0</v>
      </c>
      <c r="E43" s="22">
        <v>1</v>
      </c>
      <c r="F43" s="38">
        <v>2</v>
      </c>
      <c r="G43" s="22">
        <v>0</v>
      </c>
      <c r="H43" s="38">
        <v>0</v>
      </c>
      <c r="I43" s="23">
        <v>1</v>
      </c>
      <c r="J43" s="23">
        <v>0</v>
      </c>
      <c r="K43" s="24">
        <v>0</v>
      </c>
      <c r="L43" s="25">
        <v>2</v>
      </c>
      <c r="M43" s="25">
        <v>0</v>
      </c>
      <c r="N43" s="24">
        <v>0</v>
      </c>
      <c r="O43" s="29" t="s">
        <v>64</v>
      </c>
    </row>
    <row r="44" spans="1:15" ht="15.75" x14ac:dyDescent="0.25">
      <c r="A44" s="36">
        <v>27</v>
      </c>
      <c r="B44" s="22" t="s">
        <v>36</v>
      </c>
      <c r="C44" s="22" cm="1">
        <f t="array" ref="C44">_xlfn.XLOOKUP(O44,[1]Sheet5!$B$6:$B$69,[1]Sheet5!$C$6:$H$69,0,0)</f>
        <v>0</v>
      </c>
      <c r="D44" s="38"/>
      <c r="E44" s="22"/>
      <c r="F44" s="38"/>
      <c r="G44" s="22"/>
      <c r="H44" s="38"/>
      <c r="I44" s="23">
        <v>0</v>
      </c>
      <c r="J44" s="23">
        <v>0</v>
      </c>
      <c r="K44" s="24">
        <v>0</v>
      </c>
      <c r="L44" s="25">
        <v>0</v>
      </c>
      <c r="M44" s="25">
        <v>0</v>
      </c>
      <c r="N44" s="24">
        <v>0</v>
      </c>
      <c r="O44" s="22" t="s">
        <v>36</v>
      </c>
    </row>
    <row r="45" spans="1:15" ht="15.75" x14ac:dyDescent="0.25">
      <c r="A45" s="36">
        <v>28</v>
      </c>
      <c r="B45" s="22" t="s">
        <v>37</v>
      </c>
      <c r="C45" s="22" cm="1">
        <f t="array" ref="C45:H45">_xlfn.XLOOKUP(O45,[1]Sheet5!$B$6:$B$69,[1]Sheet5!$C$6:$H$69,0,0)</f>
        <v>523</v>
      </c>
      <c r="D45" s="38">
        <v>68.340984000000006</v>
      </c>
      <c r="E45" s="22">
        <v>0</v>
      </c>
      <c r="F45" s="38">
        <v>0</v>
      </c>
      <c r="G45" s="22">
        <v>6589</v>
      </c>
      <c r="H45" s="38">
        <v>176.92505169999998</v>
      </c>
      <c r="I45" s="23">
        <v>7112</v>
      </c>
      <c r="J45" s="23">
        <v>11</v>
      </c>
      <c r="K45" s="24">
        <v>1.5466816647919011E-3</v>
      </c>
      <c r="L45" s="25">
        <v>245.27</v>
      </c>
      <c r="M45" s="25">
        <v>0.19</v>
      </c>
      <c r="N45" s="24">
        <v>7.7465650099889914E-4</v>
      </c>
      <c r="O45" s="29" t="s">
        <v>65</v>
      </c>
    </row>
    <row r="46" spans="1:15" ht="15.75" x14ac:dyDescent="0.25">
      <c r="A46" s="36">
        <v>29</v>
      </c>
      <c r="B46" s="22" t="s">
        <v>38</v>
      </c>
      <c r="C46" s="22" cm="1">
        <f t="array" ref="C46:H46">_xlfn.XLOOKUP(O46,[1]Sheet5!$B$6:$B$69,[1]Sheet5!$C$6:$H$69,0,0)</f>
        <v>1182</v>
      </c>
      <c r="D46" s="38">
        <v>139.50000000000003</v>
      </c>
      <c r="E46" s="22">
        <v>19</v>
      </c>
      <c r="F46" s="38">
        <v>1.4</v>
      </c>
      <c r="G46" s="22">
        <v>9458</v>
      </c>
      <c r="H46" s="38">
        <v>387.4</v>
      </c>
      <c r="I46" s="23">
        <v>10659</v>
      </c>
      <c r="J46" s="23">
        <v>0</v>
      </c>
      <c r="K46" s="24">
        <v>0</v>
      </c>
      <c r="L46" s="25">
        <v>528.29999999999995</v>
      </c>
      <c r="M46" s="25">
        <v>0</v>
      </c>
      <c r="N46" s="24">
        <v>0</v>
      </c>
      <c r="O46" s="29" t="s">
        <v>67</v>
      </c>
    </row>
    <row r="47" spans="1:15" ht="15.75" x14ac:dyDescent="0.25">
      <c r="A47" s="36">
        <v>30</v>
      </c>
      <c r="B47" s="22" t="s">
        <v>39</v>
      </c>
      <c r="C47" s="22" cm="1">
        <f t="array" ref="C47:H47">_xlfn.XLOOKUP(O47,[1]Sheet5!$B$6:$B$69,[1]Sheet5!$C$6:$H$69,0,0)</f>
        <v>0</v>
      </c>
      <c r="D47" s="38">
        <v>0</v>
      </c>
      <c r="E47" s="22">
        <v>0</v>
      </c>
      <c r="F47" s="38">
        <v>0</v>
      </c>
      <c r="G47" s="22">
        <v>18080</v>
      </c>
      <c r="H47" s="38">
        <v>2183.9999999999995</v>
      </c>
      <c r="I47" s="23">
        <v>18080</v>
      </c>
      <c r="J47" s="23">
        <v>0</v>
      </c>
      <c r="K47" s="24">
        <v>0</v>
      </c>
      <c r="L47" s="25">
        <v>2184</v>
      </c>
      <c r="M47" s="25">
        <v>0</v>
      </c>
      <c r="N47" s="24">
        <v>0</v>
      </c>
      <c r="O47" s="29" t="s">
        <v>66</v>
      </c>
    </row>
    <row r="48" spans="1:15" ht="15.75" x14ac:dyDescent="0.25">
      <c r="A48" s="36">
        <v>31</v>
      </c>
      <c r="B48" s="22" t="s">
        <v>40</v>
      </c>
      <c r="C48" s="22" cm="1">
        <f t="array" ref="C48:H48">_xlfn.XLOOKUP(O48,[1]Sheet5!$B$6:$B$69,[1]Sheet5!$C$6:$H$69,0,0)</f>
        <v>0</v>
      </c>
      <c r="D48" s="38">
        <v>0</v>
      </c>
      <c r="E48" s="22">
        <v>0</v>
      </c>
      <c r="F48" s="38">
        <v>0</v>
      </c>
      <c r="G48" s="22">
        <v>4116</v>
      </c>
      <c r="H48" s="38">
        <v>169.00000000000003</v>
      </c>
      <c r="I48" s="23">
        <v>4116</v>
      </c>
      <c r="J48" s="23">
        <v>0</v>
      </c>
      <c r="K48" s="24">
        <v>0</v>
      </c>
      <c r="L48" s="25">
        <v>169</v>
      </c>
      <c r="M48" s="25">
        <v>0</v>
      </c>
      <c r="N48" s="24">
        <v>0</v>
      </c>
      <c r="O48" s="29" t="s">
        <v>57</v>
      </c>
    </row>
    <row r="49" spans="1:15" ht="15.75" x14ac:dyDescent="0.25">
      <c r="A49" s="36">
        <v>32</v>
      </c>
      <c r="B49" s="22" t="s">
        <v>41</v>
      </c>
      <c r="C49" s="22" cm="1">
        <f t="array" ref="C49:H49">_xlfn.XLOOKUP(O49,[1]Sheet5!$B$6:$B$69,[1]Sheet5!$C$6:$H$69,0,0)</f>
        <v>74</v>
      </c>
      <c r="D49" s="38">
        <v>7.6443566000000018</v>
      </c>
      <c r="E49" s="22">
        <v>0</v>
      </c>
      <c r="F49" s="38">
        <v>0</v>
      </c>
      <c r="G49" s="22">
        <v>12673</v>
      </c>
      <c r="H49" s="38">
        <v>54.358622400000009</v>
      </c>
      <c r="I49" s="23">
        <v>12747</v>
      </c>
      <c r="J49" s="23">
        <v>0</v>
      </c>
      <c r="K49" s="24">
        <v>0</v>
      </c>
      <c r="L49" s="25">
        <v>62</v>
      </c>
      <c r="M49" s="25">
        <v>0</v>
      </c>
      <c r="N49" s="24">
        <v>0</v>
      </c>
      <c r="O49" s="29" t="s">
        <v>68</v>
      </c>
    </row>
    <row r="50" spans="1:15" ht="15.75" x14ac:dyDescent="0.25">
      <c r="A50" s="36">
        <v>33</v>
      </c>
      <c r="B50" s="22" t="s">
        <v>42</v>
      </c>
      <c r="C50" s="22" cm="1">
        <f t="array" ref="C50:H50">_xlfn.XLOOKUP(O50,[1]Sheet5!$B$6:$B$69,[1]Sheet5!$C$6:$H$69,0,0)</f>
        <v>412</v>
      </c>
      <c r="D50" s="38">
        <v>51.330000000000013</v>
      </c>
      <c r="E50" s="22">
        <v>0</v>
      </c>
      <c r="F50" s="38">
        <v>0</v>
      </c>
      <c r="G50" s="22">
        <v>3670</v>
      </c>
      <c r="H50" s="38">
        <v>52.66</v>
      </c>
      <c r="I50" s="23">
        <v>4082</v>
      </c>
      <c r="J50" s="23">
        <v>0</v>
      </c>
      <c r="K50" s="24">
        <v>0</v>
      </c>
      <c r="L50" s="25">
        <v>103.99</v>
      </c>
      <c r="M50" s="25">
        <v>0</v>
      </c>
      <c r="N50" s="24">
        <v>0</v>
      </c>
      <c r="O50" s="29" t="s">
        <v>69</v>
      </c>
    </row>
    <row r="51" spans="1:15" ht="15.75" x14ac:dyDescent="0.25">
      <c r="A51" s="36">
        <v>34</v>
      </c>
      <c r="B51" s="22" t="s">
        <v>43</v>
      </c>
      <c r="C51" s="22" cm="1">
        <f t="array" ref="C51:H51">_xlfn.XLOOKUP(O51,[1]Sheet5!$B$6:$B$69,[1]Sheet5!$C$6:$H$69,0,0)</f>
        <v>67</v>
      </c>
      <c r="D51" s="38">
        <v>7.410000000000001</v>
      </c>
      <c r="E51" s="22">
        <v>0</v>
      </c>
      <c r="F51" s="38">
        <v>0</v>
      </c>
      <c r="G51" s="22">
        <v>6750</v>
      </c>
      <c r="H51" s="38">
        <v>248.31000000000003</v>
      </c>
      <c r="I51" s="23">
        <v>6817</v>
      </c>
      <c r="J51" s="23">
        <v>2</v>
      </c>
      <c r="K51" s="24">
        <v>2.9338418659234265E-4</v>
      </c>
      <c r="L51" s="25">
        <v>255.72</v>
      </c>
      <c r="M51" s="25">
        <v>0.05</v>
      </c>
      <c r="N51" s="24">
        <v>1.9552635695291727E-4</v>
      </c>
      <c r="O51" s="29" t="s">
        <v>70</v>
      </c>
    </row>
    <row r="52" spans="1:15" ht="15.75" x14ac:dyDescent="0.25">
      <c r="A52" s="36">
        <v>35</v>
      </c>
      <c r="B52" s="22" t="s">
        <v>44</v>
      </c>
      <c r="C52" s="22" cm="1">
        <f t="array" ref="C52:H52">_xlfn.XLOOKUP(O52,[1]Sheet5!$B$6:$B$69,[1]Sheet5!$C$6:$H$69,0,0)</f>
        <v>185</v>
      </c>
      <c r="D52" s="38">
        <v>7.3583297000000005</v>
      </c>
      <c r="E52" s="22">
        <v>2</v>
      </c>
      <c r="F52" s="38">
        <v>0.41172220000000004</v>
      </c>
      <c r="G52" s="22">
        <v>3064</v>
      </c>
      <c r="H52" s="38">
        <v>114.17745240000005</v>
      </c>
      <c r="I52" s="23">
        <v>3251</v>
      </c>
      <c r="J52" s="23">
        <v>7</v>
      </c>
      <c r="K52" s="24">
        <v>2.1531836358043678E-3</v>
      </c>
      <c r="L52" s="25">
        <v>121.95</v>
      </c>
      <c r="M52" s="25">
        <v>0.59</v>
      </c>
      <c r="N52" s="24">
        <v>4.8380483804838044E-3</v>
      </c>
      <c r="O52" s="29" t="s">
        <v>71</v>
      </c>
    </row>
    <row r="53" spans="1:15" ht="15.75" x14ac:dyDescent="0.25">
      <c r="A53" s="141" t="s">
        <v>2</v>
      </c>
      <c r="B53" s="141"/>
      <c r="C53" s="22" cm="1">
        <f t="array" ref="C53:H53">_xlfn.XLOOKUP(B53,[1]Sheet5!$B$6:$B$69,[1]Sheet5!$C$6:$H$69,0,0)</f>
        <v>0</v>
      </c>
      <c r="D53" s="41">
        <v>0</v>
      </c>
      <c r="E53" s="30">
        <v>0</v>
      </c>
      <c r="F53" s="41">
        <v>0</v>
      </c>
      <c r="G53" s="30">
        <v>0</v>
      </c>
      <c r="H53" s="41">
        <v>0</v>
      </c>
      <c r="I53" s="27">
        <f>SUM(I32:I52)</f>
        <v>507121</v>
      </c>
      <c r="J53" s="27">
        <f>SUM(J32:J52)</f>
        <v>1353</v>
      </c>
      <c r="K53" s="24">
        <v>2.6680023110855202E-3</v>
      </c>
      <c r="L53" s="28">
        <f>SUM(L32:L52)</f>
        <v>24276.840000000004</v>
      </c>
      <c r="M53" s="28">
        <f>SUM(M32:M52)</f>
        <v>193.73000000000002</v>
      </c>
      <c r="N53" s="24">
        <v>7.9800336452355413E-3</v>
      </c>
      <c r="O53" s="5"/>
    </row>
    <row r="54" spans="1:15" ht="15.75" x14ac:dyDescent="0.25">
      <c r="A54" s="36">
        <v>36</v>
      </c>
      <c r="B54" s="22" t="s">
        <v>45</v>
      </c>
      <c r="C54" s="22" cm="1">
        <f t="array" ref="C54">_xlfn.XLOOKUP(O54,[1]Sheet5!$B$6:$B$69,[1]Sheet5!$C$6:$H$69,0,0)</f>
        <v>0</v>
      </c>
      <c r="D54" s="38"/>
      <c r="E54" s="22"/>
      <c r="F54" s="38"/>
      <c r="G54" s="22"/>
      <c r="H54" s="38"/>
      <c r="I54" s="23">
        <v>0</v>
      </c>
      <c r="J54" s="23">
        <v>0</v>
      </c>
      <c r="K54" s="24">
        <v>0</v>
      </c>
      <c r="L54" s="25">
        <v>0</v>
      </c>
      <c r="M54" s="25">
        <v>0</v>
      </c>
      <c r="N54" s="24">
        <v>0</v>
      </c>
      <c r="O54" s="22" t="s">
        <v>45</v>
      </c>
    </row>
    <row r="55" spans="1:15" ht="15.75" x14ac:dyDescent="0.25">
      <c r="A55" s="36">
        <v>37</v>
      </c>
      <c r="B55" s="22" t="s">
        <v>46</v>
      </c>
      <c r="C55" s="22" cm="1">
        <f t="array" ref="C55">_xlfn.XLOOKUP(O55,[1]Sheet5!$B$6:$B$69,[1]Sheet5!$C$6:$H$69,0,0)</f>
        <v>0</v>
      </c>
      <c r="D55" s="38"/>
      <c r="E55" s="22"/>
      <c r="F55" s="38"/>
      <c r="G55" s="22"/>
      <c r="H55" s="38"/>
      <c r="I55" s="23">
        <v>0</v>
      </c>
      <c r="J55" s="23">
        <v>0</v>
      </c>
      <c r="K55" s="24">
        <v>0</v>
      </c>
      <c r="L55" s="25">
        <v>0</v>
      </c>
      <c r="M55" s="25">
        <v>0</v>
      </c>
      <c r="N55" s="24">
        <v>0</v>
      </c>
      <c r="O55" s="22" t="s">
        <v>46</v>
      </c>
    </row>
    <row r="56" spans="1:15" ht="15.75" x14ac:dyDescent="0.25">
      <c r="A56" s="36">
        <v>38</v>
      </c>
      <c r="B56" s="22" t="s">
        <v>47</v>
      </c>
      <c r="C56" s="22" cm="1">
        <f t="array" ref="C56">_xlfn.XLOOKUP(O56,[1]Sheet5!$B$6:$B$69,[1]Sheet5!$C$6:$H$69,0,0)</f>
        <v>0</v>
      </c>
      <c r="D56" s="38"/>
      <c r="E56" s="22"/>
      <c r="F56" s="38"/>
      <c r="G56" s="22"/>
      <c r="H56" s="38"/>
      <c r="I56" s="23">
        <v>0</v>
      </c>
      <c r="J56" s="23">
        <v>0</v>
      </c>
      <c r="K56" s="24">
        <v>0</v>
      </c>
      <c r="L56" s="25">
        <v>0</v>
      </c>
      <c r="M56" s="25">
        <v>0</v>
      </c>
      <c r="N56" s="24">
        <v>0</v>
      </c>
      <c r="O56" s="22" t="s">
        <v>47</v>
      </c>
    </row>
    <row r="57" spans="1:15" ht="15.75" x14ac:dyDescent="0.25">
      <c r="A57" s="36">
        <v>39</v>
      </c>
      <c r="B57" s="22" t="s">
        <v>48</v>
      </c>
      <c r="C57" s="22" cm="1">
        <f t="array" ref="C57:H57">_xlfn.XLOOKUP(O57,[1]Sheet5!$B$6:$B$69,[1]Sheet5!$C$6:$H$69,0,0)</f>
        <v>0</v>
      </c>
      <c r="D57" s="38">
        <v>0</v>
      </c>
      <c r="E57" s="22">
        <v>0</v>
      </c>
      <c r="F57" s="38">
        <v>0</v>
      </c>
      <c r="G57" s="22">
        <v>16904</v>
      </c>
      <c r="H57" s="38">
        <v>14.514609099999953</v>
      </c>
      <c r="I57" s="23">
        <v>16904</v>
      </c>
      <c r="J57" s="23">
        <v>0</v>
      </c>
      <c r="K57" s="24">
        <v>0</v>
      </c>
      <c r="L57" s="25">
        <v>14.51</v>
      </c>
      <c r="M57" s="25">
        <v>0</v>
      </c>
      <c r="N57" s="24">
        <v>0</v>
      </c>
      <c r="O57" s="29" t="s">
        <v>72</v>
      </c>
    </row>
    <row r="58" spans="1:15" ht="15.75" x14ac:dyDescent="0.25">
      <c r="A58" s="36">
        <v>40</v>
      </c>
      <c r="B58" s="22" t="s">
        <v>49</v>
      </c>
      <c r="C58" s="22" cm="1">
        <f t="array" ref="C58">_xlfn.XLOOKUP(O58,[1]Sheet5!$B$6:$B$69,[1]Sheet5!$C$6:$H$69,0,0)</f>
        <v>0</v>
      </c>
      <c r="D58" s="38"/>
      <c r="E58" s="22"/>
      <c r="F58" s="38"/>
      <c r="G58" s="22"/>
      <c r="H58" s="38"/>
      <c r="I58" s="23">
        <v>0</v>
      </c>
      <c r="J58" s="23">
        <v>0</v>
      </c>
      <c r="K58" s="24">
        <v>0</v>
      </c>
      <c r="L58" s="25">
        <v>0</v>
      </c>
      <c r="M58" s="25">
        <v>0</v>
      </c>
      <c r="N58" s="24">
        <v>0</v>
      </c>
      <c r="O58" s="22" t="s">
        <v>49</v>
      </c>
    </row>
    <row r="59" spans="1:15" ht="15.75" x14ac:dyDescent="0.25">
      <c r="A59" s="36">
        <v>41</v>
      </c>
      <c r="B59" s="22" t="s">
        <v>50</v>
      </c>
      <c r="C59" s="22" cm="1">
        <f t="array" ref="C59">_xlfn.XLOOKUP(O59,[1]Sheet5!$B$6:$B$69,[1]Sheet5!$C$6:$H$69,0,0)</f>
        <v>0</v>
      </c>
      <c r="D59" s="38"/>
      <c r="E59" s="22"/>
      <c r="F59" s="38"/>
      <c r="G59" s="22"/>
      <c r="H59" s="38"/>
      <c r="I59" s="23">
        <v>0</v>
      </c>
      <c r="J59" s="23">
        <v>0</v>
      </c>
      <c r="K59" s="24">
        <v>0</v>
      </c>
      <c r="L59" s="25">
        <v>0</v>
      </c>
      <c r="M59" s="25">
        <v>0</v>
      </c>
      <c r="N59" s="24">
        <v>0</v>
      </c>
      <c r="O59" s="22" t="s">
        <v>50</v>
      </c>
    </row>
    <row r="60" spans="1:15" ht="15.75" x14ac:dyDescent="0.25">
      <c r="A60" s="36">
        <v>42</v>
      </c>
      <c r="B60" s="22" t="s">
        <v>51</v>
      </c>
      <c r="C60" s="22" cm="1">
        <f t="array" ref="C60:H60">_xlfn.XLOOKUP(O60,[1]Sheet5!$B$6:$B$69,[1]Sheet5!$C$6:$H$69,0,0)</f>
        <v>0</v>
      </c>
      <c r="D60" s="38">
        <v>0</v>
      </c>
      <c r="E60" s="22">
        <v>0</v>
      </c>
      <c r="F60" s="38">
        <v>0</v>
      </c>
      <c r="G60" s="22">
        <v>1</v>
      </c>
      <c r="H60" s="38">
        <v>9.4400000000000005E-3</v>
      </c>
      <c r="I60" s="23">
        <v>1</v>
      </c>
      <c r="J60" s="23">
        <v>0</v>
      </c>
      <c r="K60" s="24">
        <v>0</v>
      </c>
      <c r="L60" s="25">
        <v>0.01</v>
      </c>
      <c r="M60" s="25">
        <v>0</v>
      </c>
      <c r="N60" s="24">
        <v>0</v>
      </c>
      <c r="O60" s="29" t="s">
        <v>73</v>
      </c>
    </row>
    <row r="61" spans="1:15" ht="15.75" x14ac:dyDescent="0.25">
      <c r="A61" s="36">
        <v>43</v>
      </c>
      <c r="B61" s="22" t="s">
        <v>52</v>
      </c>
      <c r="C61" s="22" cm="1">
        <f t="array" ref="C61">_xlfn.XLOOKUP(O61,[1]Sheet5!$B$6:$B$69,[1]Sheet5!$C$6:$H$69,0,0)</f>
        <v>0</v>
      </c>
      <c r="D61" s="38"/>
      <c r="E61" s="22"/>
      <c r="F61" s="38"/>
      <c r="G61" s="22"/>
      <c r="H61" s="38"/>
      <c r="I61" s="23">
        <v>0</v>
      </c>
      <c r="J61" s="23">
        <v>0</v>
      </c>
      <c r="K61" s="24">
        <v>0</v>
      </c>
      <c r="L61" s="25">
        <v>0</v>
      </c>
      <c r="M61" s="25">
        <v>0</v>
      </c>
      <c r="N61" s="24">
        <v>0</v>
      </c>
      <c r="O61" s="22" t="s">
        <v>52</v>
      </c>
    </row>
    <row r="62" spans="1:15" ht="15.75" x14ac:dyDescent="0.25">
      <c r="A62" s="36">
        <v>44</v>
      </c>
      <c r="B62" s="22" t="s">
        <v>53</v>
      </c>
      <c r="C62" s="22" cm="1">
        <f t="array" ref="C62">_xlfn.XLOOKUP(O62,[1]Sheet5!$B$6:$B$69,[1]Sheet5!$C$6:$H$69,0,0)</f>
        <v>0</v>
      </c>
      <c r="D62" s="38"/>
      <c r="E62" s="22"/>
      <c r="F62" s="38"/>
      <c r="G62" s="22"/>
      <c r="H62" s="38"/>
      <c r="I62" s="23">
        <v>0</v>
      </c>
      <c r="J62" s="23">
        <v>0</v>
      </c>
      <c r="K62" s="24">
        <v>0</v>
      </c>
      <c r="L62" s="25">
        <v>0</v>
      </c>
      <c r="M62" s="25">
        <v>0</v>
      </c>
      <c r="N62" s="24">
        <v>0</v>
      </c>
      <c r="O62" s="22" t="s">
        <v>53</v>
      </c>
    </row>
    <row r="63" spans="1:15" ht="15.75" x14ac:dyDescent="0.25">
      <c r="A63" s="135" t="s">
        <v>2</v>
      </c>
      <c r="B63" s="136"/>
      <c r="C63" s="26"/>
      <c r="D63" s="39"/>
      <c r="E63" s="26"/>
      <c r="F63" s="39"/>
      <c r="G63" s="26"/>
      <c r="H63" s="39"/>
      <c r="I63" s="27">
        <v>16905</v>
      </c>
      <c r="J63" s="27">
        <v>0</v>
      </c>
      <c r="K63" s="24">
        <v>0</v>
      </c>
      <c r="L63" s="28">
        <v>14.52</v>
      </c>
      <c r="M63" s="28">
        <v>0</v>
      </c>
      <c r="N63" s="24">
        <v>0</v>
      </c>
      <c r="O63" s="5"/>
    </row>
    <row r="64" spans="1:15" ht="15.75" x14ac:dyDescent="0.25">
      <c r="A64" s="129" t="s">
        <v>3</v>
      </c>
      <c r="B64" s="130"/>
      <c r="C64" s="31"/>
      <c r="D64" s="42"/>
      <c r="E64" s="31"/>
      <c r="F64" s="42"/>
      <c r="G64" s="31"/>
      <c r="H64" s="42"/>
      <c r="I64" s="32">
        <f>I18+I20+I53+I63</f>
        <v>7853085</v>
      </c>
      <c r="J64" s="32">
        <f>J18+J20+J53+J63+J31</f>
        <v>27507</v>
      </c>
      <c r="K64" s="24">
        <v>3.502699894372721E-3</v>
      </c>
      <c r="L64" s="33">
        <f>L18+L20+L53+L63</f>
        <v>283402.16000000003</v>
      </c>
      <c r="M64" s="33">
        <f>M18+M20+M53+M63+M31</f>
        <v>10607.119999999999</v>
      </c>
      <c r="N64" s="24">
        <v>3.7427802243991358E-2</v>
      </c>
      <c r="O64" s="5"/>
    </row>
    <row r="65" spans="1:1" x14ac:dyDescent="0.25">
      <c r="A65" s="13" t="s">
        <v>10</v>
      </c>
    </row>
  </sheetData>
  <mergeCells count="17">
    <mergeCell ref="A1:N1"/>
    <mergeCell ref="A2:N2"/>
    <mergeCell ref="A4:A5"/>
    <mergeCell ref="B4:B5"/>
    <mergeCell ref="I4:K4"/>
    <mergeCell ref="L4:N4"/>
    <mergeCell ref="A64:B64"/>
    <mergeCell ref="O4:O5"/>
    <mergeCell ref="C4:D4"/>
    <mergeCell ref="E4:F4"/>
    <mergeCell ref="G4:H4"/>
    <mergeCell ref="A18:B18"/>
    <mergeCell ref="A20:B20"/>
    <mergeCell ref="A21:A30"/>
    <mergeCell ref="A31:B31"/>
    <mergeCell ref="A53:B53"/>
    <mergeCell ref="A63:B6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BACED-E8F4-4F97-94EF-CCE3095F1334}">
  <dimension ref="A1:U65"/>
  <sheetViews>
    <sheetView workbookViewId="0">
      <selection activeCell="C19" sqref="C19:R19"/>
    </sheetView>
  </sheetViews>
  <sheetFormatPr defaultRowHeight="14.25" x14ac:dyDescent="0.2"/>
  <cols>
    <col min="1" max="1" width="9.42578125" style="44" bestFit="1" customWidth="1"/>
    <col min="2" max="2" width="25.28515625" style="44" bestFit="1" customWidth="1"/>
    <col min="3" max="3" width="9.42578125" style="44" bestFit="1" customWidth="1"/>
    <col min="4" max="4" width="11.42578125" style="44" bestFit="1" customWidth="1"/>
    <col min="5" max="5" width="9.42578125" style="44" bestFit="1" customWidth="1"/>
    <col min="6" max="6" width="11.42578125" style="44" bestFit="1" customWidth="1"/>
    <col min="7" max="7" width="12.28515625" style="44" bestFit="1" customWidth="1"/>
    <col min="8" max="8" width="14.7109375" style="44" bestFit="1" customWidth="1"/>
    <col min="9" max="9" width="15" style="44" customWidth="1"/>
    <col min="10" max="10" width="11.7109375" style="57" customWidth="1"/>
    <col min="11" max="11" width="12.5703125" style="57" bestFit="1" customWidth="1"/>
    <col min="12" max="12" width="11.42578125" style="57" bestFit="1" customWidth="1"/>
    <col min="13" max="13" width="9.85546875" style="44" bestFit="1" customWidth="1"/>
    <col min="14" max="14" width="12.5703125" style="57" bestFit="1" customWidth="1"/>
    <col min="15" max="16" width="9.140625" style="44"/>
    <col min="17" max="17" width="13.5703125" style="60" bestFit="1" customWidth="1"/>
    <col min="18" max="18" width="17.140625" style="60" customWidth="1"/>
    <col min="19" max="20" width="9.140625" style="44"/>
    <col min="21" max="21" width="30.42578125" style="44" customWidth="1"/>
    <col min="22" max="16384" width="9.140625" style="44"/>
  </cols>
  <sheetData>
    <row r="1" spans="1:21" x14ac:dyDescent="0.2">
      <c r="A1" s="144" t="s">
        <v>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48"/>
      <c r="P1" s="48"/>
      <c r="Q1" s="59"/>
      <c r="R1" s="59"/>
    </row>
    <row r="2" spans="1:21" x14ac:dyDescent="0.2">
      <c r="A2" s="146" t="s">
        <v>54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48"/>
      <c r="P2" s="48"/>
      <c r="Q2" s="59"/>
      <c r="R2" s="59"/>
    </row>
    <row r="3" spans="1:21" x14ac:dyDescent="0.2">
      <c r="A3" s="45"/>
      <c r="B3" s="45"/>
      <c r="C3" s="144" t="s">
        <v>102</v>
      </c>
      <c r="D3" s="144"/>
      <c r="E3" s="144"/>
      <c r="F3" s="144"/>
      <c r="G3" s="144"/>
      <c r="H3" s="144"/>
      <c r="I3" s="144"/>
      <c r="J3" s="144"/>
      <c r="K3" s="145" t="s">
        <v>5</v>
      </c>
      <c r="L3" s="145"/>
      <c r="M3" s="145"/>
      <c r="N3" s="145"/>
      <c r="O3" s="145"/>
      <c r="P3" s="145"/>
      <c r="Q3" s="143" t="s">
        <v>101</v>
      </c>
      <c r="R3" s="143"/>
      <c r="S3" s="58"/>
      <c r="T3" s="48"/>
    </row>
    <row r="4" spans="1:21" x14ac:dyDescent="0.2">
      <c r="A4" s="146" t="s">
        <v>0</v>
      </c>
      <c r="B4" s="146" t="s">
        <v>1</v>
      </c>
      <c r="C4" s="147" t="s">
        <v>85</v>
      </c>
      <c r="D4" s="147"/>
      <c r="E4" s="148" t="s">
        <v>86</v>
      </c>
      <c r="F4" s="148"/>
      <c r="G4" s="147" t="s">
        <v>87</v>
      </c>
      <c r="H4" s="147"/>
      <c r="I4" s="147" t="s">
        <v>94</v>
      </c>
      <c r="J4" s="147"/>
      <c r="K4" s="145" t="s">
        <v>95</v>
      </c>
      <c r="L4" s="145"/>
      <c r="M4" s="145" t="s">
        <v>96</v>
      </c>
      <c r="N4" s="145"/>
      <c r="O4" s="145" t="s">
        <v>94</v>
      </c>
      <c r="P4" s="145"/>
      <c r="Q4" s="143"/>
      <c r="R4" s="143"/>
      <c r="S4" s="58"/>
      <c r="T4" s="48"/>
    </row>
    <row r="5" spans="1:21" x14ac:dyDescent="0.2">
      <c r="A5" s="146"/>
      <c r="B5" s="146"/>
      <c r="C5" s="49" t="s">
        <v>88</v>
      </c>
      <c r="D5" s="50" t="s">
        <v>89</v>
      </c>
      <c r="E5" s="49" t="s">
        <v>90</v>
      </c>
      <c r="F5" s="50" t="s">
        <v>91</v>
      </c>
      <c r="G5" s="49" t="s">
        <v>92</v>
      </c>
      <c r="H5" s="50" t="s">
        <v>93</v>
      </c>
      <c r="I5" s="49" t="s">
        <v>97</v>
      </c>
      <c r="J5" s="50" t="s">
        <v>98</v>
      </c>
      <c r="K5" s="51" t="s">
        <v>99</v>
      </c>
      <c r="L5" s="51" t="s">
        <v>100</v>
      </c>
      <c r="M5" s="46" t="s">
        <v>99</v>
      </c>
      <c r="N5" s="51" t="s">
        <v>100</v>
      </c>
      <c r="O5" s="52" t="s">
        <v>99</v>
      </c>
      <c r="P5" s="51" t="s">
        <v>100</v>
      </c>
      <c r="Q5" s="47" t="s">
        <v>99</v>
      </c>
      <c r="R5" s="47" t="s">
        <v>100</v>
      </c>
      <c r="S5" s="58"/>
      <c r="T5" s="48"/>
    </row>
    <row r="6" spans="1:21" x14ac:dyDescent="0.2">
      <c r="A6" s="53">
        <v>1</v>
      </c>
      <c r="B6" s="54" t="s">
        <v>11</v>
      </c>
      <c r="C6" s="61" cm="1">
        <f t="array" ref="C6:R6">_xlfn.XLOOKUP(U6,[1]Sheet5!$B$6:$B$69,[1]Sheet5!$C$6:$R$69,0,0)</f>
        <v>5274</v>
      </c>
      <c r="D6" s="62">
        <v>579</v>
      </c>
      <c r="E6" s="61">
        <v>1323</v>
      </c>
      <c r="F6" s="62">
        <v>403</v>
      </c>
      <c r="G6" s="61">
        <v>2434300</v>
      </c>
      <c r="H6" s="62">
        <v>98645.028100298034</v>
      </c>
      <c r="I6" s="63">
        <v>2440897</v>
      </c>
      <c r="J6" s="65">
        <v>99627.028100298048</v>
      </c>
      <c r="K6" s="64">
        <v>5059</v>
      </c>
      <c r="L6" s="65">
        <v>928.73226019999993</v>
      </c>
      <c r="M6" s="66">
        <v>482</v>
      </c>
      <c r="N6" s="64">
        <v>2978.9955129</v>
      </c>
      <c r="O6" s="61">
        <v>5541</v>
      </c>
      <c r="P6" s="67">
        <v>3907.7277730999999</v>
      </c>
      <c r="Q6" s="68">
        <v>2.2700671105745141E-3</v>
      </c>
      <c r="R6" s="68">
        <v>3.9223570627500322E-2</v>
      </c>
      <c r="S6" s="58"/>
      <c r="T6" s="48"/>
      <c r="U6" s="54" t="s">
        <v>11</v>
      </c>
    </row>
    <row r="7" spans="1:21" x14ac:dyDescent="0.2">
      <c r="A7" s="53">
        <v>2</v>
      </c>
      <c r="B7" s="54" t="s">
        <v>12</v>
      </c>
      <c r="C7" s="61" cm="1">
        <f t="array" ref="C7:R7">_xlfn.XLOOKUP(U7,[1]Sheet5!$B$6:$B$69,[1]Sheet5!$C$6:$R$69,0,0)</f>
        <v>4460</v>
      </c>
      <c r="D7" s="62">
        <v>635.68233699999973</v>
      </c>
      <c r="E7" s="61">
        <v>641</v>
      </c>
      <c r="F7" s="62">
        <v>172.63987780000002</v>
      </c>
      <c r="G7" s="61">
        <v>1063375</v>
      </c>
      <c r="H7" s="62">
        <v>26784.040433599777</v>
      </c>
      <c r="I7" s="63">
        <v>1068476</v>
      </c>
      <c r="J7" s="65">
        <v>27592.362648399772</v>
      </c>
      <c r="K7" s="64">
        <v>277</v>
      </c>
      <c r="L7" s="65">
        <v>21.100599900000002</v>
      </c>
      <c r="M7" s="66">
        <v>21</v>
      </c>
      <c r="N7" s="64">
        <v>60.149829500000003</v>
      </c>
      <c r="O7" s="61">
        <v>298</v>
      </c>
      <c r="P7" s="67">
        <v>81.250429400000002</v>
      </c>
      <c r="Q7" s="68">
        <v>2.789019126307002E-4</v>
      </c>
      <c r="R7" s="68">
        <v>2.9446709741875673E-3</v>
      </c>
      <c r="S7" s="58"/>
      <c r="T7" s="48"/>
      <c r="U7" s="54" t="s">
        <v>12</v>
      </c>
    </row>
    <row r="8" spans="1:21" x14ac:dyDescent="0.2">
      <c r="A8" s="53">
        <v>3</v>
      </c>
      <c r="B8" s="54" t="s">
        <v>13</v>
      </c>
      <c r="C8" s="61" cm="1">
        <f t="array" ref="C8:R8">_xlfn.XLOOKUP(U8,[1]Sheet5!$B$6:$B$69,[1]Sheet5!$C$6:$R$69,0,0)</f>
        <v>188</v>
      </c>
      <c r="D8" s="62">
        <v>137.7708902</v>
      </c>
      <c r="E8" s="61">
        <v>24</v>
      </c>
      <c r="F8" s="62">
        <v>16.703915200000001</v>
      </c>
      <c r="G8" s="61">
        <v>2267</v>
      </c>
      <c r="H8" s="62">
        <v>4915.2999999999993</v>
      </c>
      <c r="I8" s="63">
        <v>2479</v>
      </c>
      <c r="J8" s="65">
        <v>5069.7748053999994</v>
      </c>
      <c r="K8" s="64">
        <v>10</v>
      </c>
      <c r="L8" s="65">
        <v>0.44141999999999998</v>
      </c>
      <c r="M8" s="66">
        <v>0</v>
      </c>
      <c r="N8" s="64">
        <v>0</v>
      </c>
      <c r="O8" s="61">
        <v>10</v>
      </c>
      <c r="P8" s="67">
        <v>0.44141999999999998</v>
      </c>
      <c r="Q8" s="68">
        <v>4.0338846308995563E-3</v>
      </c>
      <c r="R8" s="68">
        <v>8.7068956106260909E-5</v>
      </c>
      <c r="S8" s="58"/>
      <c r="T8" s="48"/>
      <c r="U8" s="54" t="s">
        <v>13</v>
      </c>
    </row>
    <row r="9" spans="1:21" x14ac:dyDescent="0.2">
      <c r="A9" s="53">
        <v>4</v>
      </c>
      <c r="B9" s="54" t="s">
        <v>14</v>
      </c>
      <c r="C9" s="61" cm="1">
        <f t="array" ref="C9:R9">_xlfn.XLOOKUP(U9,[1]Sheet5!$B$6:$B$69,[1]Sheet5!$C$6:$R$69,0,0)</f>
        <v>7271</v>
      </c>
      <c r="D9" s="62">
        <v>750.41224334999993</v>
      </c>
      <c r="E9" s="61">
        <v>329</v>
      </c>
      <c r="F9" s="62">
        <v>112.75221183499997</v>
      </c>
      <c r="G9" s="61">
        <v>238534</v>
      </c>
      <c r="H9" s="62">
        <v>7413.5937767869973</v>
      </c>
      <c r="I9" s="63">
        <v>246134</v>
      </c>
      <c r="J9" s="65">
        <v>8276.7582319720041</v>
      </c>
      <c r="K9" s="64">
        <v>80</v>
      </c>
      <c r="L9" s="65">
        <v>7.1077294999999996</v>
      </c>
      <c r="M9" s="66">
        <v>4</v>
      </c>
      <c r="N9" s="64">
        <v>14.438674099999998</v>
      </c>
      <c r="O9" s="61">
        <v>84</v>
      </c>
      <c r="P9" s="67">
        <v>21.546403599999998</v>
      </c>
      <c r="Q9" s="68">
        <v>3.4127751549968717E-4</v>
      </c>
      <c r="R9" s="68">
        <v>2.603241872738186E-3</v>
      </c>
      <c r="S9" s="58"/>
      <c r="T9" s="48"/>
      <c r="U9" s="54" t="s">
        <v>14</v>
      </c>
    </row>
    <row r="10" spans="1:21" x14ac:dyDescent="0.2">
      <c r="A10" s="53">
        <v>5</v>
      </c>
      <c r="B10" s="54" t="s">
        <v>15</v>
      </c>
      <c r="C10" s="61" cm="1">
        <f t="array" ref="C10:R10">_xlfn.XLOOKUP(U10,[1]Sheet5!$B$6:$B$69,[1]Sheet5!$C$6:$R$69,0,0)</f>
        <v>2977</v>
      </c>
      <c r="D10" s="62">
        <v>410.15169130000027</v>
      </c>
      <c r="E10" s="61">
        <v>95</v>
      </c>
      <c r="F10" s="62">
        <v>118.3265145</v>
      </c>
      <c r="G10" s="61">
        <v>257933</v>
      </c>
      <c r="H10" s="62">
        <v>9437.2607556999301</v>
      </c>
      <c r="I10" s="63">
        <v>261005</v>
      </c>
      <c r="J10" s="65">
        <v>9965.7389614999265</v>
      </c>
      <c r="K10" s="64">
        <v>938</v>
      </c>
      <c r="L10" s="65">
        <v>166.59087880000001</v>
      </c>
      <c r="M10" s="66">
        <v>63</v>
      </c>
      <c r="N10" s="64">
        <v>250.15648659999999</v>
      </c>
      <c r="O10" s="61">
        <v>1001</v>
      </c>
      <c r="P10" s="67">
        <v>416.74736540000004</v>
      </c>
      <c r="Q10" s="68">
        <v>3.8351755713492077E-3</v>
      </c>
      <c r="R10" s="68">
        <v>4.181800938294656E-2</v>
      </c>
      <c r="S10" s="58"/>
      <c r="T10" s="48"/>
      <c r="U10" s="54" t="s">
        <v>15</v>
      </c>
    </row>
    <row r="11" spans="1:21" x14ac:dyDescent="0.2">
      <c r="A11" s="53">
        <v>6</v>
      </c>
      <c r="B11" s="54" t="s">
        <v>16</v>
      </c>
      <c r="C11" s="61" cm="1">
        <f t="array" ref="C11:R11">_xlfn.XLOOKUP(U11,[1]Sheet5!$B$6:$B$69,[1]Sheet5!$C$6:$R$69,0,0)</f>
        <v>4571</v>
      </c>
      <c r="D11" s="62">
        <v>476.00000000000006</v>
      </c>
      <c r="E11" s="61">
        <v>227</v>
      </c>
      <c r="F11" s="62">
        <v>46.000000000000007</v>
      </c>
      <c r="G11" s="61">
        <v>141642</v>
      </c>
      <c r="H11" s="62">
        <v>4030.0000000000005</v>
      </c>
      <c r="I11" s="63">
        <v>146440</v>
      </c>
      <c r="J11" s="65">
        <v>4552</v>
      </c>
      <c r="K11" s="64">
        <v>124</v>
      </c>
      <c r="L11" s="65">
        <v>15.113477900000001</v>
      </c>
      <c r="M11" s="66">
        <v>5</v>
      </c>
      <c r="N11" s="64">
        <v>6.3885199999999998</v>
      </c>
      <c r="O11" s="61">
        <v>129</v>
      </c>
      <c r="P11" s="67">
        <v>21.501997899999999</v>
      </c>
      <c r="Q11" s="68">
        <v>8.8090685605025953E-4</v>
      </c>
      <c r="R11" s="68">
        <v>4.7236374999999999E-3</v>
      </c>
      <c r="S11" s="58"/>
      <c r="T11" s="48"/>
      <c r="U11" s="54" t="s">
        <v>16</v>
      </c>
    </row>
    <row r="12" spans="1:21" x14ac:dyDescent="0.2">
      <c r="A12" s="53">
        <v>7</v>
      </c>
      <c r="B12" s="54" t="s">
        <v>17</v>
      </c>
      <c r="C12" s="61" cm="1">
        <f t="array" ref="C12:R12">_xlfn.XLOOKUP(U12,[1]Sheet5!$B$6:$B$69,[1]Sheet5!$C$6:$R$69,0,0)</f>
        <v>6952</v>
      </c>
      <c r="D12" s="62">
        <v>494.27699999999993</v>
      </c>
      <c r="E12" s="61">
        <v>1032</v>
      </c>
      <c r="F12" s="62">
        <v>378</v>
      </c>
      <c r="G12" s="61">
        <v>127128</v>
      </c>
      <c r="H12" s="62">
        <v>5210.9999999999991</v>
      </c>
      <c r="I12" s="63">
        <v>135112</v>
      </c>
      <c r="J12" s="65">
        <v>6083.277</v>
      </c>
      <c r="K12" s="64">
        <v>123</v>
      </c>
      <c r="L12" s="65">
        <v>20.784510600000001</v>
      </c>
      <c r="M12" s="66">
        <v>26</v>
      </c>
      <c r="N12" s="64">
        <v>80.668503600000008</v>
      </c>
      <c r="O12" s="61">
        <v>149</v>
      </c>
      <c r="P12" s="67">
        <v>101.45301420000001</v>
      </c>
      <c r="Q12" s="68">
        <v>1.102788797442122E-3</v>
      </c>
      <c r="R12" s="68">
        <v>1.6677362250642213E-2</v>
      </c>
      <c r="S12" s="58"/>
      <c r="T12" s="48"/>
      <c r="U12" s="54" t="s">
        <v>17</v>
      </c>
    </row>
    <row r="13" spans="1:21" x14ac:dyDescent="0.2">
      <c r="A13" s="53">
        <v>8</v>
      </c>
      <c r="B13" s="54" t="s">
        <v>18</v>
      </c>
      <c r="C13" s="61" cm="1">
        <f t="array" ref="C13:R13">_xlfn.XLOOKUP(U13,[1]Sheet5!$B$6:$B$69,[1]Sheet5!$C$6:$R$69,0,0)</f>
        <v>235</v>
      </c>
      <c r="D13" s="62">
        <v>17.611250999999999</v>
      </c>
      <c r="E13" s="61">
        <v>11</v>
      </c>
      <c r="F13" s="62">
        <v>0.84468340000000008</v>
      </c>
      <c r="G13" s="61">
        <v>5487</v>
      </c>
      <c r="H13" s="62">
        <v>183.91514269999985</v>
      </c>
      <c r="I13" s="63">
        <v>5733</v>
      </c>
      <c r="J13" s="65">
        <v>202.37107709999984</v>
      </c>
      <c r="K13" s="64">
        <v>33</v>
      </c>
      <c r="L13" s="65">
        <v>2.7904383000000004</v>
      </c>
      <c r="M13" s="66">
        <v>0</v>
      </c>
      <c r="N13" s="64">
        <v>0</v>
      </c>
      <c r="O13" s="61">
        <v>33</v>
      </c>
      <c r="P13" s="67">
        <v>2.7904383000000004</v>
      </c>
      <c r="Q13" s="68">
        <v>5.7561486132914706E-3</v>
      </c>
      <c r="R13" s="68">
        <v>1.3788720898199946E-2</v>
      </c>
      <c r="S13" s="58"/>
      <c r="T13" s="48"/>
      <c r="U13" s="54" t="s">
        <v>18</v>
      </c>
    </row>
    <row r="14" spans="1:21" x14ac:dyDescent="0.2">
      <c r="A14" s="53">
        <v>9</v>
      </c>
      <c r="B14" s="54" t="s">
        <v>19</v>
      </c>
      <c r="C14" s="61" cm="1">
        <f t="array" ref="C14:R14">_xlfn.XLOOKUP(U14,[1]Sheet5!$B$6:$B$69,[1]Sheet5!$C$6:$R$69,0,0)</f>
        <v>4637</v>
      </c>
      <c r="D14" s="62">
        <v>691.89756480000005</v>
      </c>
      <c r="E14" s="61">
        <v>503</v>
      </c>
      <c r="F14" s="62">
        <v>118.5832365</v>
      </c>
      <c r="G14" s="61">
        <v>294045</v>
      </c>
      <c r="H14" s="62">
        <v>8260.6680825000003</v>
      </c>
      <c r="I14" s="63">
        <v>299185</v>
      </c>
      <c r="J14" s="65">
        <v>9071.1488837999987</v>
      </c>
      <c r="K14" s="64">
        <v>219</v>
      </c>
      <c r="L14" s="65">
        <v>36.027863500000002</v>
      </c>
      <c r="M14" s="66">
        <v>12</v>
      </c>
      <c r="N14" s="64">
        <v>142.12975449999999</v>
      </c>
      <c r="O14" s="61">
        <v>231</v>
      </c>
      <c r="P14" s="67">
        <v>178.15761799999999</v>
      </c>
      <c r="Q14" s="68">
        <v>7.7209753162758832E-4</v>
      </c>
      <c r="R14" s="68">
        <v>1.9640027992283145E-2</v>
      </c>
      <c r="S14" s="58"/>
      <c r="T14" s="48"/>
      <c r="U14" s="54" t="s">
        <v>19</v>
      </c>
    </row>
    <row r="15" spans="1:21" x14ac:dyDescent="0.2">
      <c r="A15" s="53">
        <v>10</v>
      </c>
      <c r="B15" s="54" t="s">
        <v>20</v>
      </c>
      <c r="C15" s="61" cm="1">
        <f t="array" ref="C15:R15">_xlfn.XLOOKUP(U15,[1]Sheet5!$B$6:$B$69,[1]Sheet5!$C$6:$R$69,0,0)</f>
        <v>35394</v>
      </c>
      <c r="D15" s="62">
        <v>3075.4330499999996</v>
      </c>
      <c r="E15" s="61">
        <v>14608</v>
      </c>
      <c r="F15" s="62">
        <v>4770.7916299999997</v>
      </c>
      <c r="G15" s="61">
        <v>1422109</v>
      </c>
      <c r="H15" s="62">
        <v>49170.760833399996</v>
      </c>
      <c r="I15" s="63">
        <v>1472111</v>
      </c>
      <c r="J15" s="65">
        <v>57016.985513399981</v>
      </c>
      <c r="K15" s="64">
        <v>7291</v>
      </c>
      <c r="L15" s="65">
        <v>836.9803955000001</v>
      </c>
      <c r="M15" s="66">
        <v>545</v>
      </c>
      <c r="N15" s="64">
        <v>3084.9330100000002</v>
      </c>
      <c r="O15" s="61">
        <v>7836</v>
      </c>
      <c r="P15" s="67">
        <v>3921.9134055000004</v>
      </c>
      <c r="Q15" s="68">
        <v>5.3229681729163088E-3</v>
      </c>
      <c r="R15" s="68">
        <v>6.8785000999014273E-2</v>
      </c>
      <c r="S15" s="58"/>
      <c r="T15" s="48"/>
      <c r="U15" s="54" t="s">
        <v>20</v>
      </c>
    </row>
    <row r="16" spans="1:21" x14ac:dyDescent="0.2">
      <c r="A16" s="53">
        <v>11</v>
      </c>
      <c r="B16" s="54" t="s">
        <v>21</v>
      </c>
      <c r="C16" s="61" cm="1">
        <f t="array" ref="C16:R16">_xlfn.XLOOKUP(U16,[1]Sheet5!$B$6:$B$69,[1]Sheet5!$C$6:$R$69,0,0)</f>
        <v>6644</v>
      </c>
      <c r="D16" s="62">
        <v>737.64094859999898</v>
      </c>
      <c r="E16" s="61">
        <v>7209</v>
      </c>
      <c r="F16" s="62">
        <v>944.57478909999986</v>
      </c>
      <c r="G16" s="61">
        <v>424192</v>
      </c>
      <c r="H16" s="62">
        <v>11509.851091200067</v>
      </c>
      <c r="I16" s="63">
        <v>438045</v>
      </c>
      <c r="J16" s="65">
        <v>13192.066828900068</v>
      </c>
      <c r="K16" s="64">
        <v>2150</v>
      </c>
      <c r="L16" s="65">
        <v>163.17705269999999</v>
      </c>
      <c r="M16" s="66">
        <v>105</v>
      </c>
      <c r="N16" s="64">
        <v>515.61288930000001</v>
      </c>
      <c r="O16" s="61">
        <v>2255</v>
      </c>
      <c r="P16" s="67">
        <v>678.789942</v>
      </c>
      <c r="Q16" s="68">
        <v>5.1478729354290081E-3</v>
      </c>
      <c r="R16" s="68">
        <v>5.1454404438959045E-2</v>
      </c>
      <c r="S16" s="58"/>
      <c r="T16" s="48"/>
      <c r="U16" s="54" t="s">
        <v>21</v>
      </c>
    </row>
    <row r="17" spans="1:21" x14ac:dyDescent="0.2">
      <c r="A17" s="53">
        <v>12</v>
      </c>
      <c r="B17" s="54" t="s">
        <v>22</v>
      </c>
      <c r="C17" s="61" cm="1">
        <f t="array" ref="C17:R17">_xlfn.XLOOKUP(U17,[1]Sheet5!$B$6:$B$69,[1]Sheet5!$C$6:$R$69,0,0)</f>
        <v>2976</v>
      </c>
      <c r="D17" s="62">
        <v>300.06847280000005</v>
      </c>
      <c r="E17" s="61">
        <v>286</v>
      </c>
      <c r="F17" s="62">
        <v>43.008596900000001</v>
      </c>
      <c r="G17" s="61">
        <v>93208</v>
      </c>
      <c r="H17" s="62">
        <v>3166.4047505000003</v>
      </c>
      <c r="I17" s="63">
        <v>96470</v>
      </c>
      <c r="J17" s="65">
        <v>3509.4818201999997</v>
      </c>
      <c r="K17" s="64">
        <v>120</v>
      </c>
      <c r="L17" s="65">
        <v>21.6730786</v>
      </c>
      <c r="M17" s="66">
        <v>1</v>
      </c>
      <c r="N17" s="64">
        <v>1.9978647</v>
      </c>
      <c r="O17" s="61">
        <v>121</v>
      </c>
      <c r="P17" s="67">
        <v>23.670943300000001</v>
      </c>
      <c r="Q17" s="68">
        <v>1.2542759407069555E-3</v>
      </c>
      <c r="R17" s="68">
        <v>6.7448542299760458E-3</v>
      </c>
      <c r="S17" s="58"/>
      <c r="T17" s="48"/>
      <c r="U17" s="54" t="s">
        <v>22</v>
      </c>
    </row>
    <row r="18" spans="1:21" x14ac:dyDescent="0.2">
      <c r="A18" s="105" t="s">
        <v>2</v>
      </c>
      <c r="B18" s="105"/>
      <c r="C18" s="61">
        <f>SUM(C6:C17)</f>
        <v>81579</v>
      </c>
      <c r="D18" s="61">
        <f t="shared" ref="D18:P18" si="0">SUM(D6:D17)</f>
        <v>8305.9454490499993</v>
      </c>
      <c r="E18" s="61">
        <f t="shared" si="0"/>
        <v>26288</v>
      </c>
      <c r="F18" s="61">
        <f t="shared" si="0"/>
        <v>7125.2254552350005</v>
      </c>
      <c r="G18" s="61">
        <f t="shared" si="0"/>
        <v>6504220</v>
      </c>
      <c r="H18" s="61">
        <f t="shared" si="0"/>
        <v>228727.82296668482</v>
      </c>
      <c r="I18" s="61">
        <f t="shared" si="0"/>
        <v>6612087</v>
      </c>
      <c r="J18" s="62">
        <f t="shared" si="0"/>
        <v>244158.99387096975</v>
      </c>
      <c r="K18" s="62">
        <f t="shared" si="0"/>
        <v>16424</v>
      </c>
      <c r="L18" s="62">
        <f t="shared" si="0"/>
        <v>2220.5197054999994</v>
      </c>
      <c r="M18" s="61">
        <f t="shared" si="0"/>
        <v>1264</v>
      </c>
      <c r="N18" s="62">
        <f t="shared" si="0"/>
        <v>7135.4710452000008</v>
      </c>
      <c r="O18" s="61">
        <f t="shared" si="0"/>
        <v>17688</v>
      </c>
      <c r="P18" s="61">
        <f t="shared" si="0"/>
        <v>9355.9907506999989</v>
      </c>
      <c r="Q18" s="69">
        <f>O18/I18</f>
        <v>2.6751009174561676E-3</v>
      </c>
      <c r="R18" s="69">
        <f>P18/J18</f>
        <v>3.8319255016443676E-2</v>
      </c>
      <c r="S18" s="58"/>
      <c r="T18" s="48"/>
      <c r="U18" s="48"/>
    </row>
    <row r="19" spans="1:21" x14ac:dyDescent="0.2">
      <c r="A19" s="53">
        <v>13</v>
      </c>
      <c r="B19" s="54" t="s">
        <v>23</v>
      </c>
      <c r="C19" s="61" cm="1">
        <f t="array" ref="C19:R19">_xlfn.XLOOKUP(U19,[1]Sheet5!$B$6:$B$69,[1]Sheet5!$C$6:$R$69,0,0)</f>
        <v>0</v>
      </c>
      <c r="D19" s="62">
        <v>0</v>
      </c>
      <c r="E19" s="61">
        <v>0</v>
      </c>
      <c r="F19" s="62">
        <v>0</v>
      </c>
      <c r="G19" s="61">
        <v>0</v>
      </c>
      <c r="H19" s="62">
        <v>0</v>
      </c>
      <c r="I19" s="63">
        <v>716972</v>
      </c>
      <c r="J19" s="65">
        <v>14951.8</v>
      </c>
      <c r="K19" s="64">
        <v>6456</v>
      </c>
      <c r="L19" s="65">
        <v>568.55994759999999</v>
      </c>
      <c r="M19" s="66">
        <v>167</v>
      </c>
      <c r="N19" s="64">
        <v>399.36587409999998</v>
      </c>
      <c r="O19" s="61">
        <v>6623</v>
      </c>
      <c r="P19" s="67">
        <v>967.92582169999991</v>
      </c>
      <c r="Q19" s="68">
        <v>9.2374597613295913E-3</v>
      </c>
      <c r="R19" s="68">
        <v>6.4736407770301901E-2</v>
      </c>
      <c r="S19" s="58"/>
      <c r="T19" s="48"/>
      <c r="U19" s="54" t="s">
        <v>23</v>
      </c>
    </row>
    <row r="20" spans="1:21" x14ac:dyDescent="0.2">
      <c r="A20" s="105" t="s">
        <v>2</v>
      </c>
      <c r="B20" s="105"/>
      <c r="C20" s="61">
        <f>SUM(C19)</f>
        <v>0</v>
      </c>
      <c r="D20" s="61">
        <f t="shared" ref="D20:P20" si="1">SUM(D19)</f>
        <v>0</v>
      </c>
      <c r="E20" s="61">
        <f t="shared" si="1"/>
        <v>0</v>
      </c>
      <c r="F20" s="61">
        <f t="shared" si="1"/>
        <v>0</v>
      </c>
      <c r="G20" s="61">
        <f t="shared" si="1"/>
        <v>0</v>
      </c>
      <c r="H20" s="61">
        <f t="shared" si="1"/>
        <v>0</v>
      </c>
      <c r="I20" s="61">
        <f t="shared" si="1"/>
        <v>716972</v>
      </c>
      <c r="J20" s="62">
        <f t="shared" si="1"/>
        <v>14951.8</v>
      </c>
      <c r="K20" s="62">
        <f t="shared" si="1"/>
        <v>6456</v>
      </c>
      <c r="L20" s="62">
        <f t="shared" si="1"/>
        <v>568.55994759999999</v>
      </c>
      <c r="M20" s="61">
        <f t="shared" si="1"/>
        <v>167</v>
      </c>
      <c r="N20" s="62">
        <f t="shared" si="1"/>
        <v>399.36587409999998</v>
      </c>
      <c r="O20" s="61">
        <f t="shared" si="1"/>
        <v>6623</v>
      </c>
      <c r="P20" s="61">
        <f t="shared" si="1"/>
        <v>967.92582169999991</v>
      </c>
      <c r="Q20" s="69">
        <f>O20/I20</f>
        <v>9.2374597613295913E-3</v>
      </c>
      <c r="R20" s="69">
        <f>P20/J20</f>
        <v>6.4736407770301901E-2</v>
      </c>
      <c r="S20" s="58"/>
      <c r="T20" s="48"/>
      <c r="U20" s="48"/>
    </row>
    <row r="21" spans="1:21" x14ac:dyDescent="0.2">
      <c r="A21" s="96">
        <v>14</v>
      </c>
      <c r="B21" s="48" t="s">
        <v>74</v>
      </c>
      <c r="C21" s="61" cm="1">
        <f t="array" ref="C21:R21">_xlfn.XLOOKUP(U21,[1]Sheet5!$B$6:$B$69,[1]Sheet5!$C$6:$R$69,0,0)</f>
        <v>0</v>
      </c>
      <c r="D21" s="70">
        <v>0</v>
      </c>
      <c r="E21" s="67">
        <v>0</v>
      </c>
      <c r="F21" s="70">
        <v>0</v>
      </c>
      <c r="G21" s="67">
        <v>0</v>
      </c>
      <c r="H21" s="70">
        <v>0</v>
      </c>
      <c r="I21" s="63">
        <v>0</v>
      </c>
      <c r="J21" s="65">
        <v>0</v>
      </c>
      <c r="K21" s="64">
        <v>311</v>
      </c>
      <c r="L21" s="65">
        <v>13.654109999999999</v>
      </c>
      <c r="M21" s="66">
        <v>0</v>
      </c>
      <c r="N21" s="64">
        <v>0</v>
      </c>
      <c r="O21" s="67">
        <v>311</v>
      </c>
      <c r="P21" s="67">
        <v>13.654109999999999</v>
      </c>
      <c r="Q21" s="68">
        <v>0</v>
      </c>
      <c r="R21" s="68">
        <v>0</v>
      </c>
      <c r="S21" s="58"/>
      <c r="T21" s="48"/>
      <c r="U21" s="48" t="s">
        <v>74</v>
      </c>
    </row>
    <row r="22" spans="1:21" x14ac:dyDescent="0.2">
      <c r="A22" s="96"/>
      <c r="B22" s="48" t="s">
        <v>75</v>
      </c>
      <c r="C22" s="61" cm="1">
        <f t="array" ref="C22:R22">_xlfn.XLOOKUP(U22,[1]Sheet5!$B$6:$B$69,[1]Sheet5!$C$6:$R$69,0,0)</f>
        <v>0</v>
      </c>
      <c r="D22" s="70">
        <v>0</v>
      </c>
      <c r="E22" s="67">
        <v>0</v>
      </c>
      <c r="F22" s="70">
        <v>0</v>
      </c>
      <c r="G22" s="67">
        <v>0</v>
      </c>
      <c r="H22" s="70">
        <v>0</v>
      </c>
      <c r="I22" s="63">
        <v>0</v>
      </c>
      <c r="J22" s="65">
        <v>0</v>
      </c>
      <c r="K22" s="64">
        <v>917</v>
      </c>
      <c r="L22" s="65">
        <v>30.801775099999997</v>
      </c>
      <c r="M22" s="66">
        <v>3</v>
      </c>
      <c r="N22" s="64">
        <v>7.6825470999999999</v>
      </c>
      <c r="O22" s="67">
        <v>920</v>
      </c>
      <c r="P22" s="67">
        <v>38.484322199999994</v>
      </c>
      <c r="Q22" s="68">
        <v>0</v>
      </c>
      <c r="R22" s="68">
        <v>0</v>
      </c>
      <c r="S22" s="58"/>
      <c r="T22" s="48"/>
      <c r="U22" s="48" t="s">
        <v>75</v>
      </c>
    </row>
    <row r="23" spans="1:21" x14ac:dyDescent="0.2">
      <c r="A23" s="96"/>
      <c r="B23" s="48" t="s">
        <v>76</v>
      </c>
      <c r="C23" s="61" cm="1">
        <f t="array" ref="C23">_xlfn.XLOOKUP(U23,[1]Sheet5!$B$6:$B$69,[1]Sheet5!$C$6:$R$69,0,0)</f>
        <v>0</v>
      </c>
      <c r="D23" s="70"/>
      <c r="E23" s="67"/>
      <c r="F23" s="70"/>
      <c r="G23" s="67"/>
      <c r="H23" s="70"/>
      <c r="I23" s="63"/>
      <c r="J23" s="65"/>
      <c r="K23" s="64">
        <v>51</v>
      </c>
      <c r="L23" s="65">
        <v>2</v>
      </c>
      <c r="M23" s="66">
        <v>0</v>
      </c>
      <c r="N23" s="64">
        <v>0</v>
      </c>
      <c r="O23" s="67">
        <v>51</v>
      </c>
      <c r="P23" s="67">
        <v>2</v>
      </c>
      <c r="Q23" s="68"/>
      <c r="R23" s="68"/>
      <c r="S23" s="58"/>
      <c r="T23" s="48"/>
      <c r="U23" s="48" t="s">
        <v>84</v>
      </c>
    </row>
    <row r="24" spans="1:21" x14ac:dyDescent="0.2">
      <c r="A24" s="96"/>
      <c r="B24" s="48" t="s">
        <v>77</v>
      </c>
      <c r="C24" s="61">
        <v>0</v>
      </c>
      <c r="D24" s="70"/>
      <c r="E24" s="67"/>
      <c r="F24" s="70"/>
      <c r="G24" s="67"/>
      <c r="H24" s="70"/>
      <c r="I24" s="63"/>
      <c r="J24" s="65"/>
      <c r="K24" s="64">
        <v>235</v>
      </c>
      <c r="L24" s="65">
        <v>0.7</v>
      </c>
      <c r="M24" s="66">
        <v>0</v>
      </c>
      <c r="N24" s="64">
        <v>0</v>
      </c>
      <c r="O24" s="67">
        <v>235</v>
      </c>
      <c r="P24" s="67">
        <v>0.7</v>
      </c>
      <c r="Q24" s="68"/>
      <c r="R24" s="68"/>
      <c r="S24" s="58"/>
      <c r="T24" s="48"/>
      <c r="U24" s="48" t="s">
        <v>77</v>
      </c>
    </row>
    <row r="25" spans="1:21" x14ac:dyDescent="0.2">
      <c r="A25" s="96"/>
      <c r="B25" s="48" t="s">
        <v>78</v>
      </c>
      <c r="C25" s="61" cm="1">
        <f t="array" ref="C25:R25">_xlfn.XLOOKUP(U25,[1]Sheet5!$B$6:$B$69,[1]Sheet5!$C$6:$R$69,0,0)</f>
        <v>0</v>
      </c>
      <c r="D25" s="70">
        <v>0</v>
      </c>
      <c r="E25" s="67">
        <v>0</v>
      </c>
      <c r="F25" s="70">
        <v>0</v>
      </c>
      <c r="G25" s="67">
        <v>0</v>
      </c>
      <c r="H25" s="70">
        <v>0</v>
      </c>
      <c r="I25" s="63">
        <v>0</v>
      </c>
      <c r="J25" s="65">
        <v>0</v>
      </c>
      <c r="K25" s="64">
        <v>29</v>
      </c>
      <c r="L25" s="65">
        <v>2.8843185999999998</v>
      </c>
      <c r="M25" s="66">
        <v>3</v>
      </c>
      <c r="N25" s="64">
        <v>4.0881907000000002</v>
      </c>
      <c r="O25" s="67">
        <v>32</v>
      </c>
      <c r="P25" s="67">
        <v>6.9725093000000005</v>
      </c>
      <c r="Q25" s="68">
        <v>0</v>
      </c>
      <c r="R25" s="68">
        <v>0</v>
      </c>
      <c r="S25" s="58"/>
      <c r="T25" s="48"/>
      <c r="U25" s="48" t="s">
        <v>78</v>
      </c>
    </row>
    <row r="26" spans="1:21" x14ac:dyDescent="0.2">
      <c r="A26" s="97"/>
      <c r="B26" s="48" t="s">
        <v>79</v>
      </c>
      <c r="C26" s="61" cm="1">
        <f t="array" ref="C26:R26">_xlfn.XLOOKUP(U26,[1]Sheet5!$B$6:$B$69,[1]Sheet5!$C$6:$R$69,0,0)</f>
        <v>0</v>
      </c>
      <c r="D26" s="70">
        <v>0</v>
      </c>
      <c r="E26" s="67">
        <v>0</v>
      </c>
      <c r="F26" s="70">
        <v>0</v>
      </c>
      <c r="G26" s="67">
        <v>0</v>
      </c>
      <c r="H26" s="70">
        <v>0</v>
      </c>
      <c r="I26" s="63">
        <v>0</v>
      </c>
      <c r="J26" s="65">
        <v>0</v>
      </c>
      <c r="K26" s="64">
        <v>179</v>
      </c>
      <c r="L26" s="65">
        <v>12.337910000000001</v>
      </c>
      <c r="M26" s="66">
        <v>4</v>
      </c>
      <c r="N26" s="64">
        <v>8.2511299999999999</v>
      </c>
      <c r="O26" s="67">
        <v>183</v>
      </c>
      <c r="P26" s="67">
        <v>20.589040000000001</v>
      </c>
      <c r="Q26" s="68">
        <v>0</v>
      </c>
      <c r="R26" s="68">
        <v>0</v>
      </c>
      <c r="S26" s="58"/>
      <c r="T26" s="48"/>
      <c r="U26" s="48" t="s">
        <v>79</v>
      </c>
    </row>
    <row r="27" spans="1:21" x14ac:dyDescent="0.2">
      <c r="A27" s="97"/>
      <c r="B27" s="48" t="s">
        <v>80</v>
      </c>
      <c r="C27" s="61" cm="1">
        <f t="array" ref="C27:R27">_xlfn.XLOOKUP(U27,[1]Sheet5!$B$6:$B$69,[1]Sheet5!$C$6:$R$69,0,0)</f>
        <v>0</v>
      </c>
      <c r="D27" s="70">
        <v>0</v>
      </c>
      <c r="E27" s="67">
        <v>0</v>
      </c>
      <c r="F27" s="70">
        <v>0</v>
      </c>
      <c r="G27" s="67">
        <v>0</v>
      </c>
      <c r="H27" s="70">
        <v>0</v>
      </c>
      <c r="I27" s="63">
        <v>0</v>
      </c>
      <c r="J27" s="65">
        <v>0</v>
      </c>
      <c r="K27" s="64">
        <v>5</v>
      </c>
      <c r="L27" s="65">
        <v>0.42734</v>
      </c>
      <c r="M27" s="66">
        <v>0</v>
      </c>
      <c r="N27" s="64">
        <v>0</v>
      </c>
      <c r="O27" s="67">
        <v>5</v>
      </c>
      <c r="P27" s="67">
        <v>0.42734</v>
      </c>
      <c r="Q27" s="68">
        <v>0</v>
      </c>
      <c r="R27" s="68">
        <v>0</v>
      </c>
      <c r="S27" s="58"/>
      <c r="T27" s="48"/>
      <c r="U27" s="48" t="s">
        <v>80</v>
      </c>
    </row>
    <row r="28" spans="1:21" x14ac:dyDescent="0.2">
      <c r="A28" s="97"/>
      <c r="B28" s="48" t="s">
        <v>81</v>
      </c>
      <c r="C28" s="61" cm="1">
        <f t="array" ref="C28:R28">_xlfn.XLOOKUP(U28,[1]Sheet5!$B$6:$B$69,[1]Sheet5!$C$6:$R$69,0,0)</f>
        <v>0</v>
      </c>
      <c r="D28" s="70">
        <v>0</v>
      </c>
      <c r="E28" s="67">
        <v>0</v>
      </c>
      <c r="F28" s="70">
        <v>0</v>
      </c>
      <c r="G28" s="67">
        <v>0</v>
      </c>
      <c r="H28" s="70">
        <v>0</v>
      </c>
      <c r="I28" s="63">
        <v>0</v>
      </c>
      <c r="J28" s="65">
        <v>0</v>
      </c>
      <c r="K28" s="64">
        <v>55</v>
      </c>
      <c r="L28" s="65">
        <v>3.2192809000000002</v>
      </c>
      <c r="M28" s="66">
        <v>1</v>
      </c>
      <c r="N28" s="64">
        <v>1.247053</v>
      </c>
      <c r="O28" s="67">
        <v>56</v>
      </c>
      <c r="P28" s="67">
        <v>4.4663339000000004</v>
      </c>
      <c r="Q28" s="68">
        <v>0</v>
      </c>
      <c r="R28" s="68">
        <v>0</v>
      </c>
      <c r="S28" s="58"/>
      <c r="T28" s="48"/>
      <c r="U28" s="48" t="s">
        <v>81</v>
      </c>
    </row>
    <row r="29" spans="1:21" x14ac:dyDescent="0.2">
      <c r="A29" s="97"/>
      <c r="B29" s="48" t="s">
        <v>83</v>
      </c>
      <c r="C29" s="61" cm="1">
        <f t="array" ref="C29:R29">_xlfn.XLOOKUP(U29,[1]Sheet5!$B$6:$B$69,[1]Sheet5!$C$6:$R$69,0,0)</f>
        <v>0</v>
      </c>
      <c r="D29" s="70">
        <v>0</v>
      </c>
      <c r="E29" s="67">
        <v>0</v>
      </c>
      <c r="F29" s="70">
        <v>0</v>
      </c>
      <c r="G29" s="67">
        <v>0</v>
      </c>
      <c r="H29" s="70">
        <v>0</v>
      </c>
      <c r="I29" s="63">
        <v>0</v>
      </c>
      <c r="J29" s="65">
        <v>0</v>
      </c>
      <c r="K29" s="64">
        <v>3</v>
      </c>
      <c r="L29" s="65">
        <v>0.32635759999999997</v>
      </c>
      <c r="M29" s="66">
        <v>0</v>
      </c>
      <c r="N29" s="64">
        <v>0</v>
      </c>
      <c r="O29" s="67">
        <v>3</v>
      </c>
      <c r="P29" s="67">
        <v>0.32635759999999997</v>
      </c>
      <c r="Q29" s="68">
        <v>0</v>
      </c>
      <c r="R29" s="68">
        <v>0</v>
      </c>
      <c r="S29" s="58"/>
      <c r="T29" s="48"/>
      <c r="U29" s="48" t="s">
        <v>83</v>
      </c>
    </row>
    <row r="30" spans="1:21" x14ac:dyDescent="0.2">
      <c r="A30" s="97"/>
      <c r="B30" s="48" t="s">
        <v>82</v>
      </c>
      <c r="C30" s="61" cm="1">
        <f t="array" ref="C30:R30">_xlfn.XLOOKUP(U30,[1]Sheet5!$B$6:$B$69,[1]Sheet5!$C$6:$R$69,0,0)</f>
        <v>0</v>
      </c>
      <c r="D30" s="70">
        <v>0</v>
      </c>
      <c r="E30" s="67">
        <v>0</v>
      </c>
      <c r="F30" s="70">
        <v>0</v>
      </c>
      <c r="G30" s="67">
        <v>0</v>
      </c>
      <c r="H30" s="70">
        <v>0</v>
      </c>
      <c r="I30" s="63">
        <v>0</v>
      </c>
      <c r="J30" s="65">
        <v>0</v>
      </c>
      <c r="K30" s="64">
        <v>47</v>
      </c>
      <c r="L30" s="65">
        <v>1.85</v>
      </c>
      <c r="M30" s="66">
        <v>0</v>
      </c>
      <c r="N30" s="64">
        <v>0</v>
      </c>
      <c r="O30" s="67">
        <v>47</v>
      </c>
      <c r="P30" s="67">
        <v>1.85</v>
      </c>
      <c r="Q30" s="68">
        <v>0</v>
      </c>
      <c r="R30" s="68">
        <v>0</v>
      </c>
      <c r="S30" s="58"/>
      <c r="T30" s="48"/>
      <c r="U30" s="48" t="s">
        <v>82</v>
      </c>
    </row>
    <row r="31" spans="1:21" x14ac:dyDescent="0.2">
      <c r="A31" s="105" t="s">
        <v>2</v>
      </c>
      <c r="B31" s="105"/>
      <c r="C31" s="61">
        <f>SUM(C21:C30)</f>
        <v>0</v>
      </c>
      <c r="D31" s="61">
        <f t="shared" ref="D31:P31" si="2">SUM(D21:D30)</f>
        <v>0</v>
      </c>
      <c r="E31" s="61">
        <f t="shared" si="2"/>
        <v>0</v>
      </c>
      <c r="F31" s="61">
        <f t="shared" si="2"/>
        <v>0</v>
      </c>
      <c r="G31" s="61">
        <f t="shared" si="2"/>
        <v>0</v>
      </c>
      <c r="H31" s="61">
        <f t="shared" si="2"/>
        <v>0</v>
      </c>
      <c r="I31" s="61">
        <f t="shared" si="2"/>
        <v>0</v>
      </c>
      <c r="J31" s="62">
        <f t="shared" si="2"/>
        <v>0</v>
      </c>
      <c r="K31" s="62">
        <f t="shared" si="2"/>
        <v>1832</v>
      </c>
      <c r="L31" s="62">
        <f t="shared" si="2"/>
        <v>68.201092199999991</v>
      </c>
      <c r="M31" s="61">
        <f t="shared" si="2"/>
        <v>11</v>
      </c>
      <c r="N31" s="62">
        <f t="shared" si="2"/>
        <v>21.2689208</v>
      </c>
      <c r="O31" s="61">
        <f t="shared" si="2"/>
        <v>1843</v>
      </c>
      <c r="P31" s="61">
        <f t="shared" si="2"/>
        <v>89.47001299999998</v>
      </c>
      <c r="Q31" s="69" t="e">
        <f>O31/I31</f>
        <v>#DIV/0!</v>
      </c>
      <c r="R31" s="69" t="e">
        <f>P31/J31</f>
        <v>#DIV/0!</v>
      </c>
      <c r="S31" s="58"/>
      <c r="T31" s="48"/>
      <c r="U31" s="48"/>
    </row>
    <row r="32" spans="1:21" x14ac:dyDescent="0.2">
      <c r="A32" s="53">
        <v>15</v>
      </c>
      <c r="B32" s="54" t="s">
        <v>24</v>
      </c>
      <c r="C32" s="61" cm="1">
        <f t="array" ref="C32:R32">_xlfn.XLOOKUP(U32,[1]Sheet5!$B$6:$B$69,[1]Sheet5!$C$6:$R$69,0,0)</f>
        <v>5712</v>
      </c>
      <c r="D32" s="62">
        <v>1447</v>
      </c>
      <c r="E32" s="61">
        <v>2552</v>
      </c>
      <c r="F32" s="62">
        <v>859.99999999999977</v>
      </c>
      <c r="G32" s="61">
        <v>112758</v>
      </c>
      <c r="H32" s="62">
        <v>5427.9999999999982</v>
      </c>
      <c r="I32" s="63">
        <v>121022</v>
      </c>
      <c r="J32" s="65">
        <v>7735.0000000000009</v>
      </c>
      <c r="K32" s="64">
        <v>55</v>
      </c>
      <c r="L32" s="65">
        <v>12.752000000000001</v>
      </c>
      <c r="M32" s="66">
        <v>3</v>
      </c>
      <c r="N32" s="64">
        <v>6.11</v>
      </c>
      <c r="O32" s="67">
        <v>58</v>
      </c>
      <c r="P32" s="67">
        <v>18.862000000000002</v>
      </c>
      <c r="Q32" s="68">
        <v>4.7925170630133365E-4</v>
      </c>
      <c r="R32" s="68">
        <v>2.4385261797026502E-3</v>
      </c>
      <c r="S32" s="58"/>
      <c r="T32" s="48"/>
      <c r="U32" s="48" t="s">
        <v>55</v>
      </c>
    </row>
    <row r="33" spans="1:21" x14ac:dyDescent="0.2">
      <c r="A33" s="53">
        <v>16</v>
      </c>
      <c r="B33" s="54" t="s">
        <v>25</v>
      </c>
      <c r="C33" s="61" cm="1">
        <f t="array" ref="C33:R33">_xlfn.XLOOKUP(U33,[1]Sheet5!$B$6:$B$69,[1]Sheet5!$C$6:$R$69,0,0)</f>
        <v>0</v>
      </c>
      <c r="D33" s="62">
        <v>0</v>
      </c>
      <c r="E33" s="61">
        <v>0</v>
      </c>
      <c r="F33" s="62">
        <v>0</v>
      </c>
      <c r="G33" s="61">
        <v>521</v>
      </c>
      <c r="H33" s="62">
        <v>20.613120900000002</v>
      </c>
      <c r="I33" s="63">
        <v>521</v>
      </c>
      <c r="J33" s="65">
        <v>20.613120900000002</v>
      </c>
      <c r="K33" s="64">
        <v>3</v>
      </c>
      <c r="L33" s="65">
        <v>0.33062000000000002</v>
      </c>
      <c r="M33" s="66">
        <v>0</v>
      </c>
      <c r="N33" s="64">
        <v>0</v>
      </c>
      <c r="O33" s="61">
        <v>3</v>
      </c>
      <c r="P33" s="67">
        <v>0.33062000000000002</v>
      </c>
      <c r="Q33" s="68">
        <v>5.7581573896353169E-3</v>
      </c>
      <c r="R33" s="68">
        <v>1.6039298542124207E-2</v>
      </c>
      <c r="S33" s="58"/>
      <c r="T33" s="48"/>
      <c r="U33" s="54" t="s">
        <v>25</v>
      </c>
    </row>
    <row r="34" spans="1:21" x14ac:dyDescent="0.2">
      <c r="A34" s="53">
        <v>17</v>
      </c>
      <c r="B34" s="54" t="s">
        <v>26</v>
      </c>
      <c r="C34" s="61" cm="1">
        <f t="array" ref="C34:R34">_xlfn.XLOOKUP(U34,[1]Sheet5!$B$6:$B$69,[1]Sheet5!$C$6:$R$69,0,0)</f>
        <v>0</v>
      </c>
      <c r="D34" s="62">
        <v>0</v>
      </c>
      <c r="E34" s="61">
        <v>0</v>
      </c>
      <c r="F34" s="62">
        <v>0</v>
      </c>
      <c r="G34" s="61">
        <v>2307</v>
      </c>
      <c r="H34" s="62">
        <v>66.311999999999998</v>
      </c>
      <c r="I34" s="63">
        <v>2307</v>
      </c>
      <c r="J34" s="65">
        <v>66.311999999999998</v>
      </c>
      <c r="K34" s="64">
        <v>0</v>
      </c>
      <c r="L34" s="65">
        <v>0</v>
      </c>
      <c r="M34" s="66">
        <v>0</v>
      </c>
      <c r="N34" s="64">
        <v>0</v>
      </c>
      <c r="O34" s="67">
        <v>0</v>
      </c>
      <c r="P34" s="67">
        <v>0</v>
      </c>
      <c r="Q34" s="68">
        <v>0</v>
      </c>
      <c r="R34" s="68">
        <v>0</v>
      </c>
      <c r="S34" s="58"/>
      <c r="T34" s="48"/>
      <c r="U34" s="48" t="s">
        <v>56</v>
      </c>
    </row>
    <row r="35" spans="1:21" x14ac:dyDescent="0.2">
      <c r="A35" s="53">
        <v>18</v>
      </c>
      <c r="B35" s="54" t="s">
        <v>27</v>
      </c>
      <c r="C35" s="61" cm="1">
        <f t="array" ref="C35">_xlfn.XLOOKUP(U35,[1]Sheet5!$B$6:$B$69,[1]Sheet5!$C$6:$R$69,0,0)</f>
        <v>0</v>
      </c>
      <c r="D35" s="62"/>
      <c r="E35" s="61"/>
      <c r="F35" s="62"/>
      <c r="G35" s="61"/>
      <c r="H35" s="62"/>
      <c r="I35" s="63"/>
      <c r="J35" s="65"/>
      <c r="K35" s="64"/>
      <c r="L35" s="65"/>
      <c r="M35" s="66"/>
      <c r="N35" s="64"/>
      <c r="O35" s="61"/>
      <c r="P35" s="67"/>
      <c r="Q35" s="68"/>
      <c r="R35" s="68"/>
      <c r="S35" s="58"/>
      <c r="T35" s="48"/>
      <c r="U35" s="54" t="s">
        <v>27</v>
      </c>
    </row>
    <row r="36" spans="1:21" x14ac:dyDescent="0.2">
      <c r="A36" s="53">
        <v>19</v>
      </c>
      <c r="B36" s="54" t="s">
        <v>28</v>
      </c>
      <c r="C36" s="61" cm="1">
        <f t="array" ref="C36:R36">_xlfn.XLOOKUP(U36,[1]Sheet5!$B$6:$B$69,[1]Sheet5!$C$6:$R$69,0,0)</f>
        <v>1354</v>
      </c>
      <c r="D36" s="62">
        <v>102.02171580000001</v>
      </c>
      <c r="E36" s="61">
        <v>0</v>
      </c>
      <c r="F36" s="62">
        <v>0</v>
      </c>
      <c r="G36" s="61">
        <v>23829</v>
      </c>
      <c r="H36" s="62">
        <v>592.24891650958887</v>
      </c>
      <c r="I36" s="63">
        <v>25183</v>
      </c>
      <c r="J36" s="65">
        <v>694.2706323095889</v>
      </c>
      <c r="K36" s="64">
        <v>0</v>
      </c>
      <c r="L36" s="65">
        <v>0</v>
      </c>
      <c r="M36" s="66">
        <v>0</v>
      </c>
      <c r="N36" s="64">
        <v>0</v>
      </c>
      <c r="O36" s="67">
        <v>0</v>
      </c>
      <c r="P36" s="67">
        <v>0</v>
      </c>
      <c r="Q36" s="68">
        <v>0</v>
      </c>
      <c r="R36" s="68">
        <v>0</v>
      </c>
      <c r="S36" s="58"/>
      <c r="T36" s="48"/>
      <c r="U36" s="48" t="s">
        <v>58</v>
      </c>
    </row>
    <row r="37" spans="1:21" x14ac:dyDescent="0.2">
      <c r="A37" s="53">
        <v>20</v>
      </c>
      <c r="B37" s="54" t="s">
        <v>29</v>
      </c>
      <c r="C37" s="61" cm="1">
        <f t="array" ref="C37:R37">_xlfn.XLOOKUP(U37,[1]Sheet5!$B$6:$B$69,[1]Sheet5!$C$6:$R$69,0,0)</f>
        <v>0</v>
      </c>
      <c r="D37" s="62">
        <v>0</v>
      </c>
      <c r="E37" s="61">
        <v>0</v>
      </c>
      <c r="F37" s="62">
        <v>0</v>
      </c>
      <c r="G37" s="61">
        <v>776</v>
      </c>
      <c r="H37" s="62">
        <v>18</v>
      </c>
      <c r="I37" s="63">
        <v>776</v>
      </c>
      <c r="J37" s="65">
        <v>18</v>
      </c>
      <c r="K37" s="64">
        <v>4</v>
      </c>
      <c r="L37" s="65">
        <v>0.21212</v>
      </c>
      <c r="M37" s="66">
        <v>0</v>
      </c>
      <c r="N37" s="64">
        <v>0</v>
      </c>
      <c r="O37" s="67">
        <v>4</v>
      </c>
      <c r="P37" s="67">
        <v>0.21212</v>
      </c>
      <c r="Q37" s="68">
        <v>5.1546391752577319E-3</v>
      </c>
      <c r="R37" s="68">
        <v>1.1784444444444445E-2</v>
      </c>
      <c r="S37" s="58"/>
      <c r="T37" s="48"/>
      <c r="U37" s="48" t="s">
        <v>59</v>
      </c>
    </row>
    <row r="38" spans="1:21" x14ac:dyDescent="0.2">
      <c r="A38" s="53">
        <v>21</v>
      </c>
      <c r="B38" s="54" t="s">
        <v>30</v>
      </c>
      <c r="C38" s="61" cm="1">
        <f t="array" ref="C38:R38">_xlfn.XLOOKUP(U38,[1]Sheet5!$B$6:$B$69,[1]Sheet5!$C$6:$R$69,0,0)</f>
        <v>581</v>
      </c>
      <c r="D38" s="62">
        <v>78.680509999999998</v>
      </c>
      <c r="E38" s="61">
        <v>0</v>
      </c>
      <c r="F38" s="62">
        <v>0</v>
      </c>
      <c r="G38" s="61">
        <v>8951</v>
      </c>
      <c r="H38" s="62">
        <v>200</v>
      </c>
      <c r="I38" s="63">
        <v>9532</v>
      </c>
      <c r="J38" s="65">
        <v>278.68051000000003</v>
      </c>
      <c r="K38" s="64">
        <v>382</v>
      </c>
      <c r="L38" s="65">
        <v>15.65687</v>
      </c>
      <c r="M38" s="66">
        <v>5</v>
      </c>
      <c r="N38" s="64">
        <v>19.459299999999999</v>
      </c>
      <c r="O38" s="67">
        <v>387</v>
      </c>
      <c r="P38" s="67">
        <v>35.116169999999997</v>
      </c>
      <c r="Q38" s="68">
        <v>0</v>
      </c>
      <c r="R38" s="68">
        <v>0</v>
      </c>
      <c r="S38" s="58"/>
      <c r="T38" s="48"/>
      <c r="U38" s="48" t="s">
        <v>60</v>
      </c>
    </row>
    <row r="39" spans="1:21" x14ac:dyDescent="0.2">
      <c r="A39" s="53">
        <v>22</v>
      </c>
      <c r="B39" s="54" t="s">
        <v>31</v>
      </c>
      <c r="C39" s="61" t="e" cm="1">
        <f t="array" ref="C39:R39">_xlfn.XLOOKUP(U39,[1]Sheet5!$B$6:$B$69,[1]Sheet5!$C$6:$R$69,0,0)</f>
        <v>#VALUE!</v>
      </c>
      <c r="D39" s="62" t="str">
        <v xml:space="preserve">  </v>
      </c>
      <c r="E39" s="61">
        <v>0</v>
      </c>
      <c r="F39" s="62">
        <v>0</v>
      </c>
      <c r="G39" s="61">
        <v>0</v>
      </c>
      <c r="H39" s="62">
        <v>0</v>
      </c>
      <c r="I39" s="63">
        <v>0</v>
      </c>
      <c r="J39" s="65">
        <v>0</v>
      </c>
      <c r="K39" s="64">
        <v>51</v>
      </c>
      <c r="L39" s="65">
        <v>10.2707634</v>
      </c>
      <c r="M39" s="66">
        <v>3</v>
      </c>
      <c r="N39" s="64">
        <v>18.123846</v>
      </c>
      <c r="O39" s="67">
        <v>54</v>
      </c>
      <c r="P39" s="67">
        <v>28.3946094</v>
      </c>
      <c r="Q39" s="68" t="e">
        <v>#DIV/0!</v>
      </c>
      <c r="R39" s="68" t="e">
        <v>#DIV/0!</v>
      </c>
      <c r="S39" s="58"/>
      <c r="T39" s="48"/>
      <c r="U39" s="48" t="s">
        <v>61</v>
      </c>
    </row>
    <row r="40" spans="1:21" x14ac:dyDescent="0.2">
      <c r="A40" s="53">
        <v>23</v>
      </c>
      <c r="B40" s="54" t="s">
        <v>32</v>
      </c>
      <c r="C40" s="61" cm="1">
        <f t="array" ref="C40:R40">_xlfn.XLOOKUP(U40,[1]Sheet5!$B$6:$B$69,[1]Sheet5!$C$6:$R$69,0,0)</f>
        <v>319</v>
      </c>
      <c r="D40" s="62">
        <v>77.2568208</v>
      </c>
      <c r="E40" s="61">
        <v>138</v>
      </c>
      <c r="F40" s="62">
        <v>49.899328499999996</v>
      </c>
      <c r="G40" s="61">
        <v>99689</v>
      </c>
      <c r="H40" s="62">
        <v>6033.5844914000008</v>
      </c>
      <c r="I40" s="63">
        <v>100146</v>
      </c>
      <c r="J40" s="65">
        <v>6160.7406406999989</v>
      </c>
      <c r="K40" s="64">
        <v>364</v>
      </c>
      <c r="L40" s="65">
        <v>55.816686300000001</v>
      </c>
      <c r="M40" s="66">
        <v>17</v>
      </c>
      <c r="N40" s="64">
        <v>35.891563599999998</v>
      </c>
      <c r="O40" s="67">
        <v>381</v>
      </c>
      <c r="P40" s="67">
        <v>91.708249899999998</v>
      </c>
      <c r="Q40" s="68">
        <v>3.804445509556048E-3</v>
      </c>
      <c r="R40" s="68">
        <v>1.4885913114754961E-2</v>
      </c>
      <c r="S40" s="58"/>
      <c r="T40" s="48"/>
      <c r="U40" s="48" t="s">
        <v>62</v>
      </c>
    </row>
    <row r="41" spans="1:21" x14ac:dyDescent="0.2">
      <c r="A41" s="53">
        <v>24</v>
      </c>
      <c r="B41" s="54" t="s">
        <v>33</v>
      </c>
      <c r="C41" s="61" cm="1">
        <f t="array" ref="C41:R41">_xlfn.XLOOKUP(U41,[1]Sheet5!$B$6:$B$69,[1]Sheet5!$C$6:$R$69,0,0)</f>
        <v>851</v>
      </c>
      <c r="D41" s="62">
        <v>114.00000000000001</v>
      </c>
      <c r="E41" s="61">
        <v>189</v>
      </c>
      <c r="F41" s="62">
        <v>88.000000000000014</v>
      </c>
      <c r="G41" s="61">
        <v>61262</v>
      </c>
      <c r="H41" s="62">
        <v>1868</v>
      </c>
      <c r="I41" s="63">
        <v>62302</v>
      </c>
      <c r="J41" s="65">
        <v>2070</v>
      </c>
      <c r="K41" s="64">
        <v>445</v>
      </c>
      <c r="L41" s="65">
        <v>13.894201100000002</v>
      </c>
      <c r="M41" s="66">
        <v>1</v>
      </c>
      <c r="N41" s="64">
        <v>4.3906499999999999</v>
      </c>
      <c r="O41" s="67">
        <v>446</v>
      </c>
      <c r="P41" s="67">
        <v>18.284851100000001</v>
      </c>
      <c r="Q41" s="68">
        <v>7.1586786941029183E-3</v>
      </c>
      <c r="R41" s="68">
        <v>8.8332614009661841E-3</v>
      </c>
      <c r="S41" s="58"/>
      <c r="T41" s="48"/>
      <c r="U41" s="48" t="s">
        <v>63</v>
      </c>
    </row>
    <row r="42" spans="1:21" x14ac:dyDescent="0.2">
      <c r="A42" s="53">
        <v>25</v>
      </c>
      <c r="B42" s="54" t="s">
        <v>34</v>
      </c>
      <c r="C42" s="61" cm="1">
        <f t="array" ref="C42">_xlfn.XLOOKUP(U42,[1]Sheet5!$B$6:$B$69,[1]Sheet5!$C$6:$R$69,0,0)</f>
        <v>0</v>
      </c>
      <c r="D42" s="62"/>
      <c r="E42" s="61"/>
      <c r="F42" s="62"/>
      <c r="G42" s="61"/>
      <c r="H42" s="62"/>
      <c r="I42" s="63"/>
      <c r="J42" s="65"/>
      <c r="K42" s="64"/>
      <c r="L42" s="65"/>
      <c r="M42" s="66"/>
      <c r="N42" s="64"/>
      <c r="O42" s="61"/>
      <c r="P42" s="67"/>
      <c r="Q42" s="68"/>
      <c r="R42" s="68"/>
      <c r="S42" s="58"/>
      <c r="T42" s="48"/>
      <c r="U42" s="54" t="s">
        <v>34</v>
      </c>
    </row>
    <row r="43" spans="1:21" x14ac:dyDescent="0.2">
      <c r="A43" s="53">
        <v>26</v>
      </c>
      <c r="B43" s="54" t="s">
        <v>35</v>
      </c>
      <c r="C43" s="61" cm="1">
        <f t="array" ref="C43:R43">_xlfn.XLOOKUP(U43,[1]Sheet5!$B$6:$B$69,[1]Sheet5!$C$6:$R$69,0,0)</f>
        <v>0</v>
      </c>
      <c r="D43" s="62">
        <v>0</v>
      </c>
      <c r="E43" s="61">
        <v>1</v>
      </c>
      <c r="F43" s="62">
        <v>2</v>
      </c>
      <c r="G43" s="61">
        <v>0</v>
      </c>
      <c r="H43" s="62">
        <v>0</v>
      </c>
      <c r="I43" s="63">
        <v>1</v>
      </c>
      <c r="J43" s="65">
        <v>2</v>
      </c>
      <c r="K43" s="64">
        <v>0</v>
      </c>
      <c r="L43" s="65">
        <v>0</v>
      </c>
      <c r="M43" s="66">
        <v>0</v>
      </c>
      <c r="N43" s="64">
        <v>0</v>
      </c>
      <c r="O43" s="67">
        <v>0</v>
      </c>
      <c r="P43" s="67">
        <v>0</v>
      </c>
      <c r="Q43" s="68">
        <v>0</v>
      </c>
      <c r="R43" s="68">
        <v>0</v>
      </c>
      <c r="S43" s="58"/>
      <c r="T43" s="48"/>
      <c r="U43" s="48" t="s">
        <v>64</v>
      </c>
    </row>
    <row r="44" spans="1:21" x14ac:dyDescent="0.2">
      <c r="A44" s="53">
        <v>27</v>
      </c>
      <c r="B44" s="54" t="s">
        <v>36</v>
      </c>
      <c r="C44" s="61" cm="1">
        <f t="array" ref="C44">_xlfn.XLOOKUP(U44,[1]Sheet5!$B$6:$B$69,[1]Sheet5!$C$6:$R$69,0,0)</f>
        <v>0</v>
      </c>
      <c r="D44" s="62"/>
      <c r="E44" s="61"/>
      <c r="F44" s="62"/>
      <c r="G44" s="61"/>
      <c r="H44" s="62"/>
      <c r="I44" s="63"/>
      <c r="J44" s="65"/>
      <c r="K44" s="64"/>
      <c r="L44" s="65"/>
      <c r="M44" s="66"/>
      <c r="N44" s="64"/>
      <c r="O44" s="61"/>
      <c r="P44" s="67"/>
      <c r="Q44" s="68"/>
      <c r="R44" s="68"/>
      <c r="S44" s="58"/>
      <c r="T44" s="48"/>
      <c r="U44" s="54" t="s">
        <v>36</v>
      </c>
    </row>
    <row r="45" spans="1:21" x14ac:dyDescent="0.2">
      <c r="A45" s="53">
        <v>28</v>
      </c>
      <c r="B45" s="54" t="s">
        <v>37</v>
      </c>
      <c r="C45" s="61" cm="1">
        <f t="array" ref="C45:R45">_xlfn.XLOOKUP(U45,[1]Sheet5!$B$6:$B$69,[1]Sheet5!$C$6:$R$69,0,0)</f>
        <v>523</v>
      </c>
      <c r="D45" s="62">
        <v>68.340984000000006</v>
      </c>
      <c r="E45" s="61">
        <v>0</v>
      </c>
      <c r="F45" s="62">
        <v>0</v>
      </c>
      <c r="G45" s="61">
        <v>6589</v>
      </c>
      <c r="H45" s="62">
        <v>176.92505169999998</v>
      </c>
      <c r="I45" s="63">
        <v>7112</v>
      </c>
      <c r="J45" s="65">
        <v>245.2660357</v>
      </c>
      <c r="K45" s="64">
        <v>11</v>
      </c>
      <c r="L45" s="65">
        <v>0.1880125</v>
      </c>
      <c r="M45" s="66">
        <v>0</v>
      </c>
      <c r="N45" s="64">
        <v>0</v>
      </c>
      <c r="O45" s="67">
        <v>11</v>
      </c>
      <c r="P45" s="67">
        <v>0.1880125</v>
      </c>
      <c r="Q45" s="68">
        <v>1.5466816647919011E-3</v>
      </c>
      <c r="R45" s="68">
        <v>7.6656557628700648E-4</v>
      </c>
      <c r="S45" s="58"/>
      <c r="T45" s="48"/>
      <c r="U45" s="48" t="s">
        <v>65</v>
      </c>
    </row>
    <row r="46" spans="1:21" x14ac:dyDescent="0.2">
      <c r="A46" s="53">
        <v>29</v>
      </c>
      <c r="B46" s="54" t="s">
        <v>38</v>
      </c>
      <c r="C46" s="61" cm="1">
        <f t="array" ref="C46:R46">_xlfn.XLOOKUP(U46,[1]Sheet5!$B$6:$B$69,[1]Sheet5!$C$6:$R$69,0,0)</f>
        <v>1182</v>
      </c>
      <c r="D46" s="62">
        <v>139.50000000000003</v>
      </c>
      <c r="E46" s="61">
        <v>19</v>
      </c>
      <c r="F46" s="62">
        <v>1.4</v>
      </c>
      <c r="G46" s="61">
        <v>9458</v>
      </c>
      <c r="H46" s="62">
        <v>387.4</v>
      </c>
      <c r="I46" s="63">
        <v>10659</v>
      </c>
      <c r="J46" s="65">
        <v>528.29999999999995</v>
      </c>
      <c r="K46" s="64">
        <v>0</v>
      </c>
      <c r="L46" s="65">
        <v>0</v>
      </c>
      <c r="M46" s="66">
        <v>0</v>
      </c>
      <c r="N46" s="64">
        <v>0</v>
      </c>
      <c r="O46" s="67">
        <v>0</v>
      </c>
      <c r="P46" s="67">
        <v>0</v>
      </c>
      <c r="Q46" s="68">
        <v>0</v>
      </c>
      <c r="R46" s="68">
        <v>0</v>
      </c>
      <c r="S46" s="58"/>
      <c r="T46" s="48"/>
      <c r="U46" s="48" t="s">
        <v>67</v>
      </c>
    </row>
    <row r="47" spans="1:21" x14ac:dyDescent="0.2">
      <c r="A47" s="53">
        <v>30</v>
      </c>
      <c r="B47" s="54" t="s">
        <v>39</v>
      </c>
      <c r="C47" s="61" cm="1">
        <f t="array" ref="C47:R47">_xlfn.XLOOKUP(U47,[1]Sheet5!$B$6:$B$69,[1]Sheet5!$C$6:$R$69,0,0)</f>
        <v>0</v>
      </c>
      <c r="D47" s="62">
        <v>0</v>
      </c>
      <c r="E47" s="61">
        <v>0</v>
      </c>
      <c r="F47" s="62">
        <v>0</v>
      </c>
      <c r="G47" s="61">
        <v>18080</v>
      </c>
      <c r="H47" s="62">
        <v>2183.9999999999995</v>
      </c>
      <c r="I47" s="63">
        <v>18080</v>
      </c>
      <c r="J47" s="65">
        <v>2183.9999999999995</v>
      </c>
      <c r="K47" s="64">
        <v>0</v>
      </c>
      <c r="L47" s="65">
        <v>0</v>
      </c>
      <c r="M47" s="66">
        <v>0</v>
      </c>
      <c r="N47" s="64">
        <v>0</v>
      </c>
      <c r="O47" s="67">
        <v>0</v>
      </c>
      <c r="P47" s="67">
        <v>0</v>
      </c>
      <c r="Q47" s="68">
        <v>0</v>
      </c>
      <c r="R47" s="68">
        <v>0</v>
      </c>
      <c r="S47" s="58"/>
      <c r="T47" s="48"/>
      <c r="U47" s="48" t="s">
        <v>66</v>
      </c>
    </row>
    <row r="48" spans="1:21" x14ac:dyDescent="0.2">
      <c r="A48" s="53">
        <v>31</v>
      </c>
      <c r="B48" s="54" t="s">
        <v>40</v>
      </c>
      <c r="C48" s="61" cm="1">
        <f t="array" ref="C48:R48">_xlfn.XLOOKUP(U48,[1]Sheet5!$B$6:$B$69,[1]Sheet5!$C$6:$R$69,0,0)</f>
        <v>0</v>
      </c>
      <c r="D48" s="62">
        <v>0</v>
      </c>
      <c r="E48" s="61">
        <v>0</v>
      </c>
      <c r="F48" s="62">
        <v>0</v>
      </c>
      <c r="G48" s="61">
        <v>4116</v>
      </c>
      <c r="H48" s="62">
        <v>169.00000000000003</v>
      </c>
      <c r="I48" s="63">
        <v>4116</v>
      </c>
      <c r="J48" s="65">
        <v>169.00000000000003</v>
      </c>
      <c r="K48" s="64">
        <v>0</v>
      </c>
      <c r="L48" s="65">
        <v>0</v>
      </c>
      <c r="M48" s="66">
        <v>0</v>
      </c>
      <c r="N48" s="64">
        <v>0</v>
      </c>
      <c r="O48" s="67">
        <v>0</v>
      </c>
      <c r="P48" s="67">
        <v>0</v>
      </c>
      <c r="Q48" s="68">
        <v>0</v>
      </c>
      <c r="R48" s="68">
        <v>0</v>
      </c>
      <c r="S48" s="58"/>
      <c r="T48" s="48"/>
      <c r="U48" s="48" t="s">
        <v>57</v>
      </c>
    </row>
    <row r="49" spans="1:21" x14ac:dyDescent="0.2">
      <c r="A49" s="53">
        <v>32</v>
      </c>
      <c r="B49" s="54" t="s">
        <v>41</v>
      </c>
      <c r="C49" s="61" cm="1">
        <f t="array" ref="C49:R49">_xlfn.XLOOKUP(U49,[1]Sheet5!$B$6:$B$69,[1]Sheet5!$C$6:$R$69,0,0)</f>
        <v>74</v>
      </c>
      <c r="D49" s="62">
        <v>7.6443566000000018</v>
      </c>
      <c r="E49" s="61">
        <v>0</v>
      </c>
      <c r="F49" s="62">
        <v>0</v>
      </c>
      <c r="G49" s="61">
        <v>12673</v>
      </c>
      <c r="H49" s="62">
        <v>54.358622400000009</v>
      </c>
      <c r="I49" s="63">
        <v>12747</v>
      </c>
      <c r="J49" s="65">
        <v>62.002979000000011</v>
      </c>
      <c r="K49" s="64">
        <v>0</v>
      </c>
      <c r="L49" s="65">
        <v>0</v>
      </c>
      <c r="M49" s="66">
        <v>0</v>
      </c>
      <c r="N49" s="64">
        <v>0</v>
      </c>
      <c r="O49" s="67">
        <v>0</v>
      </c>
      <c r="P49" s="67">
        <v>0</v>
      </c>
      <c r="Q49" s="68">
        <v>0</v>
      </c>
      <c r="R49" s="68">
        <v>0</v>
      </c>
      <c r="S49" s="58"/>
      <c r="T49" s="48"/>
      <c r="U49" s="48" t="s">
        <v>68</v>
      </c>
    </row>
    <row r="50" spans="1:21" x14ac:dyDescent="0.2">
      <c r="A50" s="53">
        <v>33</v>
      </c>
      <c r="B50" s="54" t="s">
        <v>42</v>
      </c>
      <c r="C50" s="61" cm="1">
        <f t="array" ref="C50:R50">_xlfn.XLOOKUP(U50,[1]Sheet5!$B$6:$B$69,[1]Sheet5!$C$6:$R$69,0,0)</f>
        <v>412</v>
      </c>
      <c r="D50" s="62">
        <v>51.330000000000013</v>
      </c>
      <c r="E50" s="61">
        <v>0</v>
      </c>
      <c r="F50" s="62">
        <v>0</v>
      </c>
      <c r="G50" s="61">
        <v>3670</v>
      </c>
      <c r="H50" s="62">
        <v>52.66</v>
      </c>
      <c r="I50" s="63">
        <v>4082</v>
      </c>
      <c r="J50" s="65">
        <v>103.99000000000001</v>
      </c>
      <c r="K50" s="64">
        <v>0</v>
      </c>
      <c r="L50" s="65">
        <v>0</v>
      </c>
      <c r="M50" s="66">
        <v>0</v>
      </c>
      <c r="N50" s="64">
        <v>0</v>
      </c>
      <c r="O50" s="67">
        <v>0</v>
      </c>
      <c r="P50" s="67">
        <v>0</v>
      </c>
      <c r="Q50" s="68">
        <v>0</v>
      </c>
      <c r="R50" s="68">
        <v>0</v>
      </c>
      <c r="S50" s="58"/>
      <c r="T50" s="48"/>
      <c r="U50" s="48" t="s">
        <v>69</v>
      </c>
    </row>
    <row r="51" spans="1:21" x14ac:dyDescent="0.2">
      <c r="A51" s="53">
        <v>34</v>
      </c>
      <c r="B51" s="54" t="s">
        <v>43</v>
      </c>
      <c r="C51" s="61" cm="1">
        <f t="array" ref="C51:R51">_xlfn.XLOOKUP(U51,[1]Sheet5!$B$6:$B$69,[1]Sheet5!$C$6:$R$69,0,0)</f>
        <v>67</v>
      </c>
      <c r="D51" s="62">
        <v>7.410000000000001</v>
      </c>
      <c r="E51" s="61">
        <v>0</v>
      </c>
      <c r="F51" s="62">
        <v>0</v>
      </c>
      <c r="G51" s="61">
        <v>6750</v>
      </c>
      <c r="H51" s="62">
        <v>248.31000000000003</v>
      </c>
      <c r="I51" s="63">
        <v>6817</v>
      </c>
      <c r="J51" s="65">
        <v>255.72</v>
      </c>
      <c r="K51" s="64">
        <v>2</v>
      </c>
      <c r="L51" s="65">
        <v>5.4091899999999998E-2</v>
      </c>
      <c r="M51" s="66">
        <v>0</v>
      </c>
      <c r="N51" s="64">
        <v>0</v>
      </c>
      <c r="O51" s="67">
        <v>2</v>
      </c>
      <c r="P51" s="67">
        <v>5.4091899999999998E-2</v>
      </c>
      <c r="Q51" s="68">
        <v>2.9338418659234265E-4</v>
      </c>
      <c r="R51" s="68">
        <v>2.115278429532301E-4</v>
      </c>
      <c r="S51" s="58"/>
      <c r="T51" s="48"/>
      <c r="U51" s="48" t="s">
        <v>70</v>
      </c>
    </row>
    <row r="52" spans="1:21" x14ac:dyDescent="0.2">
      <c r="A52" s="53">
        <v>35</v>
      </c>
      <c r="B52" s="54" t="s">
        <v>44</v>
      </c>
      <c r="C52" s="61" cm="1">
        <f t="array" ref="C52:R52">_xlfn.XLOOKUP(U52,[1]Sheet5!$B$6:$B$69,[1]Sheet5!$C$6:$R$69,0,0)</f>
        <v>185</v>
      </c>
      <c r="D52" s="62">
        <v>7.3583297000000005</v>
      </c>
      <c r="E52" s="61">
        <v>2</v>
      </c>
      <c r="F52" s="62">
        <v>0.41172220000000004</v>
      </c>
      <c r="G52" s="61">
        <v>3064</v>
      </c>
      <c r="H52" s="62">
        <v>114.17745240000005</v>
      </c>
      <c r="I52" s="63">
        <v>3251</v>
      </c>
      <c r="J52" s="65">
        <v>121.94750430000005</v>
      </c>
      <c r="K52" s="64">
        <v>7</v>
      </c>
      <c r="L52" s="65">
        <v>0.58534370000000002</v>
      </c>
      <c r="M52" s="66">
        <v>0</v>
      </c>
      <c r="N52" s="64">
        <v>0</v>
      </c>
      <c r="O52" s="67">
        <v>7</v>
      </c>
      <c r="P52" s="67">
        <v>0.58534370000000002</v>
      </c>
      <c r="Q52" s="68">
        <v>2.1531836358043678E-3</v>
      </c>
      <c r="R52" s="68">
        <v>4.7999645696726228E-3</v>
      </c>
      <c r="S52" s="58"/>
      <c r="T52" s="48"/>
      <c r="U52" s="48" t="s">
        <v>71</v>
      </c>
    </row>
    <row r="53" spans="1:21" x14ac:dyDescent="0.2">
      <c r="A53" s="105" t="s">
        <v>2</v>
      </c>
      <c r="B53" s="105"/>
      <c r="C53" s="61" t="e">
        <f>SUM(C32:C52)</f>
        <v>#VALUE!</v>
      </c>
      <c r="D53" s="61">
        <f t="shared" ref="D53:P53" si="3">SUM(D32:D52)</f>
        <v>2100.5427169</v>
      </c>
      <c r="E53" s="61">
        <f t="shared" si="3"/>
        <v>2901</v>
      </c>
      <c r="F53" s="61">
        <f t="shared" si="3"/>
        <v>1001.7110506999998</v>
      </c>
      <c r="G53" s="61">
        <f t="shared" si="3"/>
        <v>374493</v>
      </c>
      <c r="H53" s="61">
        <f t="shared" si="3"/>
        <v>17613.589655309584</v>
      </c>
      <c r="I53" s="61">
        <f t="shared" si="3"/>
        <v>388654</v>
      </c>
      <c r="J53" s="62">
        <f t="shared" si="3"/>
        <v>20715.843422909587</v>
      </c>
      <c r="K53" s="62">
        <f t="shared" si="3"/>
        <v>1324</v>
      </c>
      <c r="L53" s="62">
        <f t="shared" si="3"/>
        <v>109.7607089</v>
      </c>
      <c r="M53" s="61">
        <f t="shared" si="3"/>
        <v>29</v>
      </c>
      <c r="N53" s="62">
        <f t="shared" si="3"/>
        <v>83.97535959999999</v>
      </c>
      <c r="O53" s="61">
        <f t="shared" si="3"/>
        <v>1353</v>
      </c>
      <c r="P53" s="61">
        <f t="shared" si="3"/>
        <v>193.73606850000002</v>
      </c>
      <c r="Q53" s="69">
        <f>O53/I53</f>
        <v>3.4812455294426403E-3</v>
      </c>
      <c r="R53" s="69">
        <f>P53/J53</f>
        <v>9.3520724473978162E-3</v>
      </c>
      <c r="S53" s="58"/>
      <c r="T53" s="48"/>
      <c r="U53" s="48"/>
    </row>
    <row r="54" spans="1:21" x14ac:dyDescent="0.2">
      <c r="A54" s="53">
        <v>36</v>
      </c>
      <c r="B54" s="54" t="s">
        <v>45</v>
      </c>
      <c r="C54" s="61" cm="1">
        <f t="array" ref="C54">_xlfn.XLOOKUP(U54,[1]Sheet5!$B$6:$B$69,[1]Sheet5!$C$6:$R$69,0,0)</f>
        <v>0</v>
      </c>
      <c r="D54" s="62"/>
      <c r="E54" s="61"/>
      <c r="F54" s="62"/>
      <c r="G54" s="61"/>
      <c r="H54" s="62"/>
      <c r="I54" s="63"/>
      <c r="J54" s="65"/>
      <c r="K54" s="64"/>
      <c r="L54" s="65"/>
      <c r="M54" s="66"/>
      <c r="N54" s="64"/>
      <c r="O54" s="61"/>
      <c r="P54" s="67"/>
      <c r="Q54" s="68"/>
      <c r="R54" s="68"/>
      <c r="S54" s="58"/>
      <c r="T54" s="48"/>
      <c r="U54" s="54" t="s">
        <v>45</v>
      </c>
    </row>
    <row r="55" spans="1:21" x14ac:dyDescent="0.2">
      <c r="A55" s="53">
        <v>37</v>
      </c>
      <c r="B55" s="54" t="s">
        <v>46</v>
      </c>
      <c r="C55" s="61" cm="1">
        <f t="array" ref="C55">_xlfn.XLOOKUP(U55,[1]Sheet5!$B$6:$B$69,[1]Sheet5!$C$6:$R$69,0,0)</f>
        <v>0</v>
      </c>
      <c r="D55" s="62"/>
      <c r="E55" s="61"/>
      <c r="F55" s="62"/>
      <c r="G55" s="61"/>
      <c r="H55" s="62"/>
      <c r="I55" s="63"/>
      <c r="J55" s="65"/>
      <c r="K55" s="64"/>
      <c r="L55" s="65"/>
      <c r="M55" s="66"/>
      <c r="N55" s="64"/>
      <c r="O55" s="61"/>
      <c r="P55" s="67"/>
      <c r="Q55" s="68"/>
      <c r="R55" s="68"/>
      <c r="S55" s="58"/>
      <c r="T55" s="48"/>
      <c r="U55" s="54" t="s">
        <v>46</v>
      </c>
    </row>
    <row r="56" spans="1:21" x14ac:dyDescent="0.2">
      <c r="A56" s="53">
        <v>38</v>
      </c>
      <c r="B56" s="54" t="s">
        <v>47</v>
      </c>
      <c r="C56" s="61" cm="1">
        <f t="array" ref="C56">_xlfn.XLOOKUP(U56,[1]Sheet5!$B$6:$B$69,[1]Sheet5!$C$6:$R$69,0,0)</f>
        <v>0</v>
      </c>
      <c r="D56" s="62"/>
      <c r="E56" s="61"/>
      <c r="F56" s="62"/>
      <c r="G56" s="61"/>
      <c r="H56" s="62"/>
      <c r="I56" s="63"/>
      <c r="J56" s="65"/>
      <c r="K56" s="64"/>
      <c r="L56" s="65"/>
      <c r="M56" s="66"/>
      <c r="N56" s="64"/>
      <c r="O56" s="61"/>
      <c r="P56" s="67"/>
      <c r="Q56" s="68"/>
      <c r="R56" s="68"/>
      <c r="S56" s="58"/>
      <c r="T56" s="48"/>
      <c r="U56" s="54" t="s">
        <v>47</v>
      </c>
    </row>
    <row r="57" spans="1:21" x14ac:dyDescent="0.2">
      <c r="A57" s="53">
        <v>39</v>
      </c>
      <c r="B57" s="54" t="s">
        <v>48</v>
      </c>
      <c r="C57" s="61" cm="1">
        <f t="array" ref="C57:R57">_xlfn.XLOOKUP(U57,[1]Sheet5!$B$6:$B$69,[1]Sheet5!$C$6:$R$69,0,0)</f>
        <v>0</v>
      </c>
      <c r="D57" s="62">
        <v>0</v>
      </c>
      <c r="E57" s="61">
        <v>0</v>
      </c>
      <c r="F57" s="62">
        <v>0</v>
      </c>
      <c r="G57" s="61">
        <v>16904</v>
      </c>
      <c r="H57" s="62">
        <v>14.514609099999953</v>
      </c>
      <c r="I57" s="63">
        <v>16904</v>
      </c>
      <c r="J57" s="65">
        <v>14.514609099999953</v>
      </c>
      <c r="K57" s="64">
        <v>0</v>
      </c>
      <c r="L57" s="65">
        <v>0</v>
      </c>
      <c r="M57" s="66">
        <v>0</v>
      </c>
      <c r="N57" s="64">
        <v>0</v>
      </c>
      <c r="O57" s="67">
        <v>0</v>
      </c>
      <c r="P57" s="67">
        <v>0</v>
      </c>
      <c r="Q57" s="68">
        <v>0</v>
      </c>
      <c r="R57" s="68">
        <v>0</v>
      </c>
      <c r="S57" s="58"/>
      <c r="T57" s="48"/>
      <c r="U57" s="48" t="s">
        <v>72</v>
      </c>
    </row>
    <row r="58" spans="1:21" x14ac:dyDescent="0.2">
      <c r="A58" s="53">
        <v>40</v>
      </c>
      <c r="B58" s="54" t="s">
        <v>49</v>
      </c>
      <c r="C58" s="61" cm="1">
        <f t="array" ref="C58">_xlfn.XLOOKUP(U58,[1]Sheet5!$B$6:$B$69,[1]Sheet5!$C$6:$R$69,0,0)</f>
        <v>0</v>
      </c>
      <c r="D58" s="62"/>
      <c r="E58" s="61"/>
      <c r="F58" s="62"/>
      <c r="G58" s="61"/>
      <c r="H58" s="62"/>
      <c r="I58" s="63"/>
      <c r="J58" s="65"/>
      <c r="K58" s="64"/>
      <c r="L58" s="65"/>
      <c r="M58" s="66"/>
      <c r="N58" s="64"/>
      <c r="O58" s="61"/>
      <c r="P58" s="67"/>
      <c r="Q58" s="68"/>
      <c r="R58" s="68"/>
      <c r="S58" s="58"/>
      <c r="T58" s="48"/>
      <c r="U58" s="54" t="s">
        <v>49</v>
      </c>
    </row>
    <row r="59" spans="1:21" x14ac:dyDescent="0.2">
      <c r="A59" s="53">
        <v>41</v>
      </c>
      <c r="B59" s="54" t="s">
        <v>50</v>
      </c>
      <c r="C59" s="61" cm="1">
        <f t="array" ref="C59">_xlfn.XLOOKUP(U59,[1]Sheet5!$B$6:$B$69,[1]Sheet5!$C$6:$R$69,0,0)</f>
        <v>0</v>
      </c>
      <c r="D59" s="62"/>
      <c r="E59" s="61"/>
      <c r="F59" s="62"/>
      <c r="G59" s="61"/>
      <c r="H59" s="62"/>
      <c r="I59" s="63"/>
      <c r="J59" s="65"/>
      <c r="K59" s="64"/>
      <c r="L59" s="65"/>
      <c r="M59" s="66"/>
      <c r="N59" s="64"/>
      <c r="O59" s="61"/>
      <c r="P59" s="67"/>
      <c r="Q59" s="68"/>
      <c r="R59" s="68"/>
      <c r="S59" s="58"/>
      <c r="T59" s="48"/>
      <c r="U59" s="54" t="s">
        <v>50</v>
      </c>
    </row>
    <row r="60" spans="1:21" x14ac:dyDescent="0.2">
      <c r="A60" s="53">
        <v>42</v>
      </c>
      <c r="B60" s="54" t="s">
        <v>51</v>
      </c>
      <c r="C60" s="61" cm="1">
        <f t="array" ref="C60:R60">_xlfn.XLOOKUP(U60,[1]Sheet5!$B$6:$B$69,[1]Sheet5!$C$6:$R$69,0,0)</f>
        <v>0</v>
      </c>
      <c r="D60" s="62">
        <v>0</v>
      </c>
      <c r="E60" s="61">
        <v>0</v>
      </c>
      <c r="F60" s="62">
        <v>0</v>
      </c>
      <c r="G60" s="61">
        <v>1</v>
      </c>
      <c r="H60" s="62">
        <v>9.4400000000000005E-3</v>
      </c>
      <c r="I60" s="63">
        <v>1</v>
      </c>
      <c r="J60" s="65">
        <v>9.4400000000000005E-3</v>
      </c>
      <c r="K60" s="64">
        <v>0</v>
      </c>
      <c r="L60" s="65">
        <v>0</v>
      </c>
      <c r="M60" s="66">
        <v>0</v>
      </c>
      <c r="N60" s="64">
        <v>0</v>
      </c>
      <c r="O60" s="67">
        <v>0</v>
      </c>
      <c r="P60" s="67">
        <v>0</v>
      </c>
      <c r="Q60" s="68">
        <v>0</v>
      </c>
      <c r="R60" s="68">
        <v>0</v>
      </c>
      <c r="S60" s="58"/>
      <c r="T60" s="48"/>
      <c r="U60" s="48" t="s">
        <v>73</v>
      </c>
    </row>
    <row r="61" spans="1:21" x14ac:dyDescent="0.2">
      <c r="A61" s="53">
        <v>43</v>
      </c>
      <c r="B61" s="54" t="s">
        <v>52</v>
      </c>
      <c r="C61" s="61" cm="1">
        <f t="array" ref="C61">_xlfn.XLOOKUP(U61,[1]Sheet5!$B$6:$B$69,[1]Sheet5!$C$6:$R$69,0,0)</f>
        <v>0</v>
      </c>
      <c r="D61" s="62"/>
      <c r="E61" s="61"/>
      <c r="F61" s="62"/>
      <c r="G61" s="61"/>
      <c r="H61" s="62"/>
      <c r="I61" s="63"/>
      <c r="J61" s="65"/>
      <c r="K61" s="64"/>
      <c r="L61" s="65"/>
      <c r="M61" s="66"/>
      <c r="N61" s="64"/>
      <c r="O61" s="61"/>
      <c r="P61" s="67"/>
      <c r="Q61" s="68"/>
      <c r="R61" s="68"/>
      <c r="S61" s="58"/>
      <c r="T61" s="48"/>
      <c r="U61" s="54" t="s">
        <v>52</v>
      </c>
    </row>
    <row r="62" spans="1:21" x14ac:dyDescent="0.2">
      <c r="A62" s="53">
        <v>44</v>
      </c>
      <c r="B62" s="54" t="s">
        <v>53</v>
      </c>
      <c r="C62" s="61" cm="1">
        <f t="array" ref="C62">_xlfn.XLOOKUP(U62,[1]Sheet5!$B$6:$B$69,[1]Sheet5!$C$6:$R$69,0,0)</f>
        <v>0</v>
      </c>
      <c r="D62" s="62"/>
      <c r="E62" s="61"/>
      <c r="F62" s="62"/>
      <c r="G62" s="61"/>
      <c r="H62" s="62"/>
      <c r="I62" s="63"/>
      <c r="J62" s="65"/>
      <c r="K62" s="64"/>
      <c r="L62" s="65"/>
      <c r="M62" s="66"/>
      <c r="N62" s="64"/>
      <c r="O62" s="61"/>
      <c r="P62" s="67"/>
      <c r="Q62" s="68"/>
      <c r="R62" s="68"/>
      <c r="S62" s="58"/>
      <c r="T62" s="48"/>
      <c r="U62" s="54" t="s">
        <v>53</v>
      </c>
    </row>
    <row r="63" spans="1:21" x14ac:dyDescent="0.2">
      <c r="A63" s="105" t="s">
        <v>2</v>
      </c>
      <c r="B63" s="105"/>
      <c r="C63" s="71">
        <f>SUM(C54:C62)</f>
        <v>0</v>
      </c>
      <c r="D63" s="71">
        <f t="shared" ref="D63:P63" si="4">SUM(D54:D62)</f>
        <v>0</v>
      </c>
      <c r="E63" s="71">
        <f t="shared" si="4"/>
        <v>0</v>
      </c>
      <c r="F63" s="71">
        <f t="shared" si="4"/>
        <v>0</v>
      </c>
      <c r="G63" s="71">
        <f t="shared" si="4"/>
        <v>16905</v>
      </c>
      <c r="H63" s="71">
        <f t="shared" si="4"/>
        <v>14.524049099999953</v>
      </c>
      <c r="I63" s="71">
        <f t="shared" si="4"/>
        <v>16905</v>
      </c>
      <c r="J63" s="72">
        <f t="shared" si="4"/>
        <v>14.524049099999953</v>
      </c>
      <c r="K63" s="72">
        <f t="shared" si="4"/>
        <v>0</v>
      </c>
      <c r="L63" s="72">
        <f t="shared" si="4"/>
        <v>0</v>
      </c>
      <c r="M63" s="71">
        <f t="shared" si="4"/>
        <v>0</v>
      </c>
      <c r="N63" s="72">
        <f t="shared" si="4"/>
        <v>0</v>
      </c>
      <c r="O63" s="71">
        <f t="shared" si="4"/>
        <v>0</v>
      </c>
      <c r="P63" s="71">
        <f t="shared" si="4"/>
        <v>0</v>
      </c>
      <c r="Q63" s="69">
        <f>O63/I63</f>
        <v>0</v>
      </c>
      <c r="R63" s="69">
        <f>P63/J63</f>
        <v>0</v>
      </c>
      <c r="S63" s="55"/>
      <c r="T63" s="55"/>
    </row>
    <row r="64" spans="1:21" x14ac:dyDescent="0.2">
      <c r="A64" s="96" t="s">
        <v>3</v>
      </c>
      <c r="B64" s="96"/>
      <c r="C64" s="73"/>
      <c r="D64" s="74"/>
      <c r="E64" s="73"/>
      <c r="F64" s="74"/>
      <c r="G64" s="73"/>
      <c r="H64" s="74"/>
      <c r="I64" s="75">
        <f>I18+I20+I53+I63</f>
        <v>7734618</v>
      </c>
      <c r="J64" s="76">
        <f t="shared" ref="J64" si="5">J18+J20+J53+J63</f>
        <v>279841.16134297929</v>
      </c>
      <c r="K64" s="75">
        <f t="shared" ref="K64:P64" si="6">K18+K20+K53+K63+K31</f>
        <v>26036</v>
      </c>
      <c r="L64" s="75">
        <f t="shared" si="6"/>
        <v>2967.0414541999994</v>
      </c>
      <c r="M64" s="75">
        <f t="shared" si="6"/>
        <v>1471</v>
      </c>
      <c r="N64" s="75">
        <f t="shared" si="6"/>
        <v>7640.081199700001</v>
      </c>
      <c r="O64" s="75">
        <f t="shared" si="6"/>
        <v>27507</v>
      </c>
      <c r="P64" s="77">
        <f t="shared" si="6"/>
        <v>10607.1226539</v>
      </c>
      <c r="Q64" s="69">
        <f>O64/I64</f>
        <v>3.5563488720451353E-3</v>
      </c>
      <c r="R64" s="69">
        <f>P64/J64</f>
        <v>3.7904083169879657E-2</v>
      </c>
    </row>
    <row r="65" spans="1:8" x14ac:dyDescent="0.2">
      <c r="A65" s="56" t="s">
        <v>10</v>
      </c>
      <c r="D65" s="57"/>
      <c r="F65" s="57"/>
      <c r="H65" s="57"/>
    </row>
  </sheetData>
  <mergeCells count="21">
    <mergeCell ref="A64:B64"/>
    <mergeCell ref="A1:N1"/>
    <mergeCell ref="A2:N2"/>
    <mergeCell ref="I4:J4"/>
    <mergeCell ref="K4:L4"/>
    <mergeCell ref="M4:N4"/>
    <mergeCell ref="A18:B18"/>
    <mergeCell ref="A20:B20"/>
    <mergeCell ref="A21:A30"/>
    <mergeCell ref="A31:B31"/>
    <mergeCell ref="A4:A5"/>
    <mergeCell ref="B4:B5"/>
    <mergeCell ref="C4:D4"/>
    <mergeCell ref="E4:F4"/>
    <mergeCell ref="G4:H4"/>
    <mergeCell ref="Q3:R4"/>
    <mergeCell ref="C3:J3"/>
    <mergeCell ref="K3:P3"/>
    <mergeCell ref="A53:B53"/>
    <mergeCell ref="A63:B63"/>
    <mergeCell ref="O4:P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EB88-E13D-4DB0-BBB9-54C425234AAB}">
  <sheetPr>
    <pageSetUpPr fitToPage="1"/>
  </sheetPr>
  <dimension ref="A1:R66"/>
  <sheetViews>
    <sheetView tabSelected="1" zoomScaleNormal="100" workbookViewId="0">
      <selection sqref="A1:R1"/>
    </sheetView>
  </sheetViews>
  <sheetFormatPr defaultRowHeight="14.25" x14ac:dyDescent="0.2"/>
  <cols>
    <col min="1" max="1" width="6.140625" style="44" customWidth="1"/>
    <col min="2" max="2" width="26.7109375" style="44" customWidth="1"/>
    <col min="3" max="3" width="9.42578125" style="44" customWidth="1"/>
    <col min="4" max="4" width="13.140625" style="57" bestFit="1" customWidth="1"/>
    <col min="5" max="5" width="9.7109375" style="44" customWidth="1"/>
    <col min="6" max="6" width="13.140625" style="57" bestFit="1" customWidth="1"/>
    <col min="7" max="7" width="12.28515625" style="44" customWidth="1"/>
    <col min="8" max="8" width="13.140625" style="57" bestFit="1" customWidth="1"/>
    <col min="9" max="9" width="12.28515625" style="44" customWidth="1"/>
    <col min="10" max="10" width="10.7109375" style="57" bestFit="1" customWidth="1"/>
    <col min="11" max="11" width="10.5703125" style="44" customWidth="1"/>
    <col min="12" max="12" width="11.42578125" style="57" bestFit="1" customWidth="1"/>
    <col min="13" max="13" width="10" style="44" customWidth="1"/>
    <col min="14" max="14" width="9.5703125" style="57" customWidth="1"/>
    <col min="15" max="15" width="10" style="44" customWidth="1"/>
    <col min="16" max="16" width="10.7109375" style="57" customWidth="1"/>
    <col min="17" max="17" width="10.140625" style="60" hidden="1" customWidth="1"/>
    <col min="18" max="18" width="9.85546875" style="60" hidden="1" customWidth="1"/>
    <col min="19" max="16384" width="9.140625" style="44"/>
  </cols>
  <sheetData>
    <row r="1" spans="1:18" ht="15.75" x14ac:dyDescent="0.25">
      <c r="A1" s="149" t="s">
        <v>104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</row>
    <row r="2" spans="1:18" ht="14.25" customHeight="1" x14ac:dyDescent="0.2">
      <c r="A2" s="100" t="s">
        <v>54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18" ht="14.25" customHeight="1" x14ac:dyDescent="0.2">
      <c r="A3" s="104" t="s">
        <v>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95"/>
      <c r="R3" s="95"/>
    </row>
    <row r="4" spans="1:18" ht="15" customHeight="1" x14ac:dyDescent="0.2">
      <c r="A4" s="101" t="s">
        <v>0</v>
      </c>
      <c r="B4" s="101" t="s">
        <v>1</v>
      </c>
      <c r="C4" s="102" t="s">
        <v>102</v>
      </c>
      <c r="D4" s="102"/>
      <c r="E4" s="102"/>
      <c r="F4" s="102"/>
      <c r="G4" s="102"/>
      <c r="H4" s="102"/>
      <c r="I4" s="102"/>
      <c r="J4" s="102"/>
      <c r="K4" s="103" t="s">
        <v>5</v>
      </c>
      <c r="L4" s="103"/>
      <c r="M4" s="103"/>
      <c r="N4" s="103"/>
      <c r="O4" s="103"/>
      <c r="P4" s="103"/>
      <c r="Q4" s="106" t="s">
        <v>101</v>
      </c>
      <c r="R4" s="106"/>
    </row>
    <row r="5" spans="1:18" x14ac:dyDescent="0.2">
      <c r="A5" s="101"/>
      <c r="B5" s="101"/>
      <c r="C5" s="102" t="s">
        <v>85</v>
      </c>
      <c r="D5" s="102"/>
      <c r="E5" s="108" t="s">
        <v>86</v>
      </c>
      <c r="F5" s="108"/>
      <c r="G5" s="102" t="s">
        <v>87</v>
      </c>
      <c r="H5" s="102"/>
      <c r="I5" s="102" t="s">
        <v>94</v>
      </c>
      <c r="J5" s="102"/>
      <c r="K5" s="103" t="s">
        <v>95</v>
      </c>
      <c r="L5" s="103"/>
      <c r="M5" s="103" t="s">
        <v>96</v>
      </c>
      <c r="N5" s="103"/>
      <c r="O5" s="103" t="s">
        <v>94</v>
      </c>
      <c r="P5" s="103"/>
      <c r="Q5" s="107"/>
      <c r="R5" s="107"/>
    </row>
    <row r="6" spans="1:18" x14ac:dyDescent="0.2">
      <c r="A6" s="101"/>
      <c r="B6" s="101"/>
      <c r="C6" s="88" t="s">
        <v>103</v>
      </c>
      <c r="D6" s="89" t="s">
        <v>100</v>
      </c>
      <c r="E6" s="88" t="s">
        <v>103</v>
      </c>
      <c r="F6" s="89" t="s">
        <v>100</v>
      </c>
      <c r="G6" s="88" t="s">
        <v>103</v>
      </c>
      <c r="H6" s="89" t="s">
        <v>100</v>
      </c>
      <c r="I6" s="88" t="s">
        <v>97</v>
      </c>
      <c r="J6" s="89" t="s">
        <v>98</v>
      </c>
      <c r="K6" s="87" t="s">
        <v>99</v>
      </c>
      <c r="L6" s="90" t="s">
        <v>100</v>
      </c>
      <c r="M6" s="87" t="s">
        <v>99</v>
      </c>
      <c r="N6" s="90" t="s">
        <v>100</v>
      </c>
      <c r="O6" s="91" t="s">
        <v>99</v>
      </c>
      <c r="P6" s="90" t="s">
        <v>100</v>
      </c>
      <c r="Q6" s="86" t="s">
        <v>99</v>
      </c>
      <c r="R6" s="86" t="s">
        <v>100</v>
      </c>
    </row>
    <row r="7" spans="1:18" x14ac:dyDescent="0.2">
      <c r="A7" s="53">
        <v>1</v>
      </c>
      <c r="B7" s="54" t="s">
        <v>11</v>
      </c>
      <c r="C7" s="61">
        <v>5274</v>
      </c>
      <c r="D7" s="62">
        <v>579</v>
      </c>
      <c r="E7" s="61">
        <v>1323</v>
      </c>
      <c r="F7" s="62">
        <v>403</v>
      </c>
      <c r="G7" s="61">
        <v>2434300</v>
      </c>
      <c r="H7" s="62">
        <v>98645.028100298034</v>
      </c>
      <c r="I7" s="63">
        <v>2440897</v>
      </c>
      <c r="J7" s="65">
        <v>99627.028100298048</v>
      </c>
      <c r="K7" s="93">
        <v>5059</v>
      </c>
      <c r="L7" s="65">
        <v>928.73226019999993</v>
      </c>
      <c r="M7" s="66">
        <v>482</v>
      </c>
      <c r="N7" s="64">
        <v>2978.9955129</v>
      </c>
      <c r="O7" s="61">
        <v>5541</v>
      </c>
      <c r="P7" s="70">
        <v>3907.7277730999999</v>
      </c>
      <c r="Q7" s="68">
        <v>2.2700671105745141E-3</v>
      </c>
      <c r="R7" s="68">
        <v>3.9223570627500322E-2</v>
      </c>
    </row>
    <row r="8" spans="1:18" x14ac:dyDescent="0.2">
      <c r="A8" s="53">
        <v>2</v>
      </c>
      <c r="B8" s="54" t="s">
        <v>12</v>
      </c>
      <c r="C8" s="61">
        <v>4460</v>
      </c>
      <c r="D8" s="62">
        <v>635.68233699999973</v>
      </c>
      <c r="E8" s="61">
        <v>641</v>
      </c>
      <c r="F8" s="62">
        <v>172.63987780000002</v>
      </c>
      <c r="G8" s="61">
        <v>1063375</v>
      </c>
      <c r="H8" s="62">
        <v>26784.040433599777</v>
      </c>
      <c r="I8" s="63">
        <v>1068476</v>
      </c>
      <c r="J8" s="65">
        <v>27592.362648399772</v>
      </c>
      <c r="K8" s="93">
        <v>277</v>
      </c>
      <c r="L8" s="65">
        <v>21.100599900000002</v>
      </c>
      <c r="M8" s="66">
        <v>21</v>
      </c>
      <c r="N8" s="64">
        <v>60.149829500000003</v>
      </c>
      <c r="O8" s="61">
        <v>298</v>
      </c>
      <c r="P8" s="70">
        <v>81.250429400000002</v>
      </c>
      <c r="Q8" s="68">
        <v>2.789019126307002E-4</v>
      </c>
      <c r="R8" s="68">
        <v>2.9446709741875673E-3</v>
      </c>
    </row>
    <row r="9" spans="1:18" x14ac:dyDescent="0.2">
      <c r="A9" s="53">
        <v>3</v>
      </c>
      <c r="B9" s="54" t="s">
        <v>13</v>
      </c>
      <c r="C9" s="61">
        <v>188</v>
      </c>
      <c r="D9" s="62">
        <v>137.7708902</v>
      </c>
      <c r="E9" s="61">
        <v>24</v>
      </c>
      <c r="F9" s="62">
        <v>16.703915200000001</v>
      </c>
      <c r="G9" s="61">
        <v>2267</v>
      </c>
      <c r="H9" s="62">
        <v>4915.2999999999993</v>
      </c>
      <c r="I9" s="63">
        <v>2479</v>
      </c>
      <c r="J9" s="65">
        <v>5069.7748053999994</v>
      </c>
      <c r="K9" s="93">
        <v>10</v>
      </c>
      <c r="L9" s="65">
        <v>0.44141999999999998</v>
      </c>
      <c r="M9" s="66">
        <v>0</v>
      </c>
      <c r="N9" s="64">
        <v>0</v>
      </c>
      <c r="O9" s="61">
        <v>10</v>
      </c>
      <c r="P9" s="70">
        <v>0.44141999999999998</v>
      </c>
      <c r="Q9" s="68">
        <v>4.0338846308995563E-3</v>
      </c>
      <c r="R9" s="68">
        <v>8.7068956106260909E-5</v>
      </c>
    </row>
    <row r="10" spans="1:18" x14ac:dyDescent="0.2">
      <c r="A10" s="53">
        <v>4</v>
      </c>
      <c r="B10" s="54" t="s">
        <v>14</v>
      </c>
      <c r="C10" s="61">
        <v>7271</v>
      </c>
      <c r="D10" s="62">
        <v>750.41224334999993</v>
      </c>
      <c r="E10" s="61">
        <v>329</v>
      </c>
      <c r="F10" s="62">
        <v>112.75221183499997</v>
      </c>
      <c r="G10" s="61">
        <v>238534</v>
      </c>
      <c r="H10" s="62">
        <v>7413.5937767869973</v>
      </c>
      <c r="I10" s="63">
        <v>246134</v>
      </c>
      <c r="J10" s="65">
        <v>8276.7582319720041</v>
      </c>
      <c r="K10" s="93">
        <v>80</v>
      </c>
      <c r="L10" s="65">
        <v>7.1077294999999996</v>
      </c>
      <c r="M10" s="66">
        <v>4</v>
      </c>
      <c r="N10" s="64">
        <v>14.438674099999998</v>
      </c>
      <c r="O10" s="61">
        <v>84</v>
      </c>
      <c r="P10" s="70">
        <v>21.546403599999998</v>
      </c>
      <c r="Q10" s="68">
        <v>3.4127751549968717E-4</v>
      </c>
      <c r="R10" s="68">
        <v>2.603241872738186E-3</v>
      </c>
    </row>
    <row r="11" spans="1:18" x14ac:dyDescent="0.2">
      <c r="A11" s="53">
        <v>5</v>
      </c>
      <c r="B11" s="54" t="s">
        <v>15</v>
      </c>
      <c r="C11" s="61">
        <v>2977</v>
      </c>
      <c r="D11" s="62">
        <v>410.15169130000027</v>
      </c>
      <c r="E11" s="61">
        <v>95</v>
      </c>
      <c r="F11" s="62">
        <v>118.3265145</v>
      </c>
      <c r="G11" s="61">
        <v>257933</v>
      </c>
      <c r="H11" s="62">
        <v>9437.2607556999301</v>
      </c>
      <c r="I11" s="63">
        <v>261005</v>
      </c>
      <c r="J11" s="65">
        <v>9965.7389614999265</v>
      </c>
      <c r="K11" s="93">
        <v>938</v>
      </c>
      <c r="L11" s="65">
        <v>166.59087880000001</v>
      </c>
      <c r="M11" s="66">
        <v>63</v>
      </c>
      <c r="N11" s="64">
        <v>250.15648659999999</v>
      </c>
      <c r="O11" s="61">
        <v>1001</v>
      </c>
      <c r="P11" s="70">
        <v>416.74736540000004</v>
      </c>
      <c r="Q11" s="68">
        <v>3.8351755713492077E-3</v>
      </c>
      <c r="R11" s="68">
        <v>4.181800938294656E-2</v>
      </c>
    </row>
    <row r="12" spans="1:18" x14ac:dyDescent="0.2">
      <c r="A12" s="53">
        <v>6</v>
      </c>
      <c r="B12" s="54" t="s">
        <v>16</v>
      </c>
      <c r="C12" s="61">
        <v>4571</v>
      </c>
      <c r="D12" s="62">
        <v>476.00000000000006</v>
      </c>
      <c r="E12" s="61">
        <v>227</v>
      </c>
      <c r="F12" s="62">
        <v>46.000000000000007</v>
      </c>
      <c r="G12" s="61">
        <v>141642</v>
      </c>
      <c r="H12" s="62">
        <v>4030.0000000000005</v>
      </c>
      <c r="I12" s="63">
        <v>146440</v>
      </c>
      <c r="J12" s="65">
        <v>4552</v>
      </c>
      <c r="K12" s="93">
        <v>124</v>
      </c>
      <c r="L12" s="65">
        <v>15.113477900000001</v>
      </c>
      <c r="M12" s="66">
        <v>5</v>
      </c>
      <c r="N12" s="64">
        <v>6.3885199999999998</v>
      </c>
      <c r="O12" s="61">
        <v>129</v>
      </c>
      <c r="P12" s="70">
        <v>21.501997899999999</v>
      </c>
      <c r="Q12" s="68">
        <v>8.8090685605025953E-4</v>
      </c>
      <c r="R12" s="68">
        <v>4.7236374999999999E-3</v>
      </c>
    </row>
    <row r="13" spans="1:18" x14ac:dyDescent="0.2">
      <c r="A13" s="53">
        <v>7</v>
      </c>
      <c r="B13" s="54" t="s">
        <v>17</v>
      </c>
      <c r="C13" s="61">
        <v>6952</v>
      </c>
      <c r="D13" s="62">
        <v>494.27699999999993</v>
      </c>
      <c r="E13" s="61">
        <v>1032</v>
      </c>
      <c r="F13" s="62">
        <v>378</v>
      </c>
      <c r="G13" s="61">
        <v>127128</v>
      </c>
      <c r="H13" s="62">
        <v>5210.9999999999991</v>
      </c>
      <c r="I13" s="63">
        <v>135112</v>
      </c>
      <c r="J13" s="65">
        <v>6083.277</v>
      </c>
      <c r="K13" s="93">
        <v>123</v>
      </c>
      <c r="L13" s="65">
        <v>20.784510600000001</v>
      </c>
      <c r="M13" s="66">
        <v>26</v>
      </c>
      <c r="N13" s="64">
        <v>80.668503600000008</v>
      </c>
      <c r="O13" s="61">
        <v>149</v>
      </c>
      <c r="P13" s="70">
        <v>101.45301420000001</v>
      </c>
      <c r="Q13" s="68">
        <v>1.102788797442122E-3</v>
      </c>
      <c r="R13" s="68">
        <v>1.6677362250642213E-2</v>
      </c>
    </row>
    <row r="14" spans="1:18" x14ac:dyDescent="0.2">
      <c r="A14" s="53">
        <v>8</v>
      </c>
      <c r="B14" s="54" t="s">
        <v>18</v>
      </c>
      <c r="C14" s="61">
        <v>235</v>
      </c>
      <c r="D14" s="62">
        <v>17.611250999999999</v>
      </c>
      <c r="E14" s="61">
        <v>11</v>
      </c>
      <c r="F14" s="62">
        <v>0.84468340000000008</v>
      </c>
      <c r="G14" s="61">
        <v>5487</v>
      </c>
      <c r="H14" s="62">
        <v>183.91514269999985</v>
      </c>
      <c r="I14" s="63">
        <v>5733</v>
      </c>
      <c r="J14" s="65">
        <v>202.37107709999984</v>
      </c>
      <c r="K14" s="93">
        <v>33</v>
      </c>
      <c r="L14" s="65">
        <v>2.7904383000000004</v>
      </c>
      <c r="M14" s="66">
        <v>0</v>
      </c>
      <c r="N14" s="64">
        <v>0</v>
      </c>
      <c r="O14" s="61">
        <v>33</v>
      </c>
      <c r="P14" s="70">
        <v>2.7904383000000004</v>
      </c>
      <c r="Q14" s="68">
        <v>5.7561486132914706E-3</v>
      </c>
      <c r="R14" s="68">
        <v>1.3788720898199946E-2</v>
      </c>
    </row>
    <row r="15" spans="1:18" x14ac:dyDescent="0.2">
      <c r="A15" s="53">
        <v>9</v>
      </c>
      <c r="B15" s="54" t="s">
        <v>19</v>
      </c>
      <c r="C15" s="61">
        <v>4637</v>
      </c>
      <c r="D15" s="62">
        <v>691.89756480000005</v>
      </c>
      <c r="E15" s="61">
        <v>503</v>
      </c>
      <c r="F15" s="62">
        <v>118.5832365</v>
      </c>
      <c r="G15" s="61">
        <v>294045</v>
      </c>
      <c r="H15" s="62">
        <v>8260.6680825000003</v>
      </c>
      <c r="I15" s="63">
        <v>299185</v>
      </c>
      <c r="J15" s="65">
        <v>9071.1488837999987</v>
      </c>
      <c r="K15" s="93">
        <v>219</v>
      </c>
      <c r="L15" s="65">
        <v>36.027863500000002</v>
      </c>
      <c r="M15" s="66">
        <v>12</v>
      </c>
      <c r="N15" s="64">
        <v>142.12975449999999</v>
      </c>
      <c r="O15" s="61">
        <v>231</v>
      </c>
      <c r="P15" s="70">
        <v>178.15761799999999</v>
      </c>
      <c r="Q15" s="68">
        <v>7.7209753162758832E-4</v>
      </c>
      <c r="R15" s="68">
        <v>1.9640027992283145E-2</v>
      </c>
    </row>
    <row r="16" spans="1:18" x14ac:dyDescent="0.2">
      <c r="A16" s="53">
        <v>10</v>
      </c>
      <c r="B16" s="54" t="s">
        <v>20</v>
      </c>
      <c r="C16" s="61">
        <v>35394</v>
      </c>
      <c r="D16" s="62">
        <v>3075.4330499999996</v>
      </c>
      <c r="E16" s="61">
        <v>14608</v>
      </c>
      <c r="F16" s="62">
        <v>4770.7916299999997</v>
      </c>
      <c r="G16" s="61">
        <v>1422109</v>
      </c>
      <c r="H16" s="62">
        <v>49170.760833399996</v>
      </c>
      <c r="I16" s="63">
        <v>1472111</v>
      </c>
      <c r="J16" s="65">
        <v>57016.985513399981</v>
      </c>
      <c r="K16" s="93">
        <v>7291</v>
      </c>
      <c r="L16" s="65">
        <v>836.9803955000001</v>
      </c>
      <c r="M16" s="66">
        <v>545</v>
      </c>
      <c r="N16" s="64">
        <v>3084.9330100000002</v>
      </c>
      <c r="O16" s="61">
        <v>7836</v>
      </c>
      <c r="P16" s="70">
        <v>3921.9134055000004</v>
      </c>
      <c r="Q16" s="68">
        <v>5.3229681729163088E-3</v>
      </c>
      <c r="R16" s="68">
        <v>6.8785000999014273E-2</v>
      </c>
    </row>
    <row r="17" spans="1:18" x14ac:dyDescent="0.2">
      <c r="A17" s="53">
        <v>11</v>
      </c>
      <c r="B17" s="54" t="s">
        <v>21</v>
      </c>
      <c r="C17" s="61">
        <v>6644</v>
      </c>
      <c r="D17" s="62">
        <v>737.64094859999898</v>
      </c>
      <c r="E17" s="61">
        <v>7209</v>
      </c>
      <c r="F17" s="62">
        <v>944.57478909999986</v>
      </c>
      <c r="G17" s="61">
        <v>424192</v>
      </c>
      <c r="H17" s="62">
        <v>11509.851091200067</v>
      </c>
      <c r="I17" s="63">
        <v>438045</v>
      </c>
      <c r="J17" s="65">
        <v>13192.066828900068</v>
      </c>
      <c r="K17" s="93">
        <v>2150</v>
      </c>
      <c r="L17" s="65">
        <v>163.17705269999999</v>
      </c>
      <c r="M17" s="66">
        <v>105</v>
      </c>
      <c r="N17" s="64">
        <v>515.61288930000001</v>
      </c>
      <c r="O17" s="61">
        <v>2255</v>
      </c>
      <c r="P17" s="70">
        <v>678.789942</v>
      </c>
      <c r="Q17" s="68">
        <v>5.1478729354290081E-3</v>
      </c>
      <c r="R17" s="68">
        <v>5.1454404438959045E-2</v>
      </c>
    </row>
    <row r="18" spans="1:18" x14ac:dyDescent="0.2">
      <c r="A18" s="53">
        <v>12</v>
      </c>
      <c r="B18" s="54" t="s">
        <v>22</v>
      </c>
      <c r="C18" s="61">
        <v>2976</v>
      </c>
      <c r="D18" s="62">
        <v>300.06847280000005</v>
      </c>
      <c r="E18" s="61">
        <v>286</v>
      </c>
      <c r="F18" s="62">
        <v>43.008596900000001</v>
      </c>
      <c r="G18" s="61">
        <v>93208</v>
      </c>
      <c r="H18" s="62">
        <v>3166.4047505000003</v>
      </c>
      <c r="I18" s="63">
        <v>96470</v>
      </c>
      <c r="J18" s="65">
        <v>3509.4818201999997</v>
      </c>
      <c r="K18" s="93">
        <v>120</v>
      </c>
      <c r="L18" s="65">
        <v>21.6730786</v>
      </c>
      <c r="M18" s="66">
        <v>1</v>
      </c>
      <c r="N18" s="64">
        <v>1.9978647</v>
      </c>
      <c r="O18" s="61">
        <v>121</v>
      </c>
      <c r="P18" s="70">
        <v>23.670943300000001</v>
      </c>
      <c r="Q18" s="68">
        <v>1.2542759407069555E-3</v>
      </c>
      <c r="R18" s="68">
        <v>6.7448542299760458E-3</v>
      </c>
    </row>
    <row r="19" spans="1:18" s="81" customFormat="1" ht="15" x14ac:dyDescent="0.25">
      <c r="A19" s="98" t="s">
        <v>2</v>
      </c>
      <c r="B19" s="98"/>
      <c r="C19" s="78">
        <f>SUM(C7:C18)</f>
        <v>81579</v>
      </c>
      <c r="D19" s="79">
        <f t="shared" ref="D19:P19" si="0">SUM(D7:D18)</f>
        <v>8305.9454490499993</v>
      </c>
      <c r="E19" s="78">
        <f t="shared" si="0"/>
        <v>26288</v>
      </c>
      <c r="F19" s="79">
        <f t="shared" si="0"/>
        <v>7125.2254552350005</v>
      </c>
      <c r="G19" s="78">
        <f t="shared" si="0"/>
        <v>6504220</v>
      </c>
      <c r="H19" s="79">
        <f t="shared" si="0"/>
        <v>228727.82296668482</v>
      </c>
      <c r="I19" s="78">
        <f t="shared" si="0"/>
        <v>6612087</v>
      </c>
      <c r="J19" s="79">
        <f t="shared" si="0"/>
        <v>244158.99387096975</v>
      </c>
      <c r="K19" s="78">
        <f t="shared" si="0"/>
        <v>16424</v>
      </c>
      <c r="L19" s="79">
        <f t="shared" si="0"/>
        <v>2220.5197054999994</v>
      </c>
      <c r="M19" s="78">
        <f t="shared" si="0"/>
        <v>1264</v>
      </c>
      <c r="N19" s="79">
        <f t="shared" si="0"/>
        <v>7135.4710452000008</v>
      </c>
      <c r="O19" s="78">
        <f t="shared" si="0"/>
        <v>17688</v>
      </c>
      <c r="P19" s="79">
        <f t="shared" si="0"/>
        <v>9355.9907506999989</v>
      </c>
      <c r="Q19" s="80">
        <f>O19/I19</f>
        <v>2.6751009174561676E-3</v>
      </c>
      <c r="R19" s="80">
        <f>P19/J19</f>
        <v>3.8319255016443676E-2</v>
      </c>
    </row>
    <row r="20" spans="1:18" x14ac:dyDescent="0.2">
      <c r="A20" s="53">
        <v>13</v>
      </c>
      <c r="B20" s="54" t="s">
        <v>23</v>
      </c>
      <c r="C20" s="61">
        <v>9672</v>
      </c>
      <c r="D20" s="62">
        <v>893.53</v>
      </c>
      <c r="E20" s="61">
        <v>9173</v>
      </c>
      <c r="F20" s="62">
        <v>930.61</v>
      </c>
      <c r="G20" s="61">
        <v>698127</v>
      </c>
      <c r="H20" s="62">
        <v>13127.66</v>
      </c>
      <c r="I20" s="63">
        <v>716972</v>
      </c>
      <c r="J20" s="65">
        <v>14951.8</v>
      </c>
      <c r="K20" s="93">
        <v>6456</v>
      </c>
      <c r="L20" s="65">
        <v>568.55994759999999</v>
      </c>
      <c r="M20" s="66">
        <v>167</v>
      </c>
      <c r="N20" s="64">
        <v>399.36587409999998</v>
      </c>
      <c r="O20" s="61">
        <v>6623</v>
      </c>
      <c r="P20" s="70">
        <v>967.92582169999991</v>
      </c>
      <c r="Q20" s="68">
        <v>9.2374597613295913E-3</v>
      </c>
      <c r="R20" s="68">
        <v>6.4736407770301901E-2</v>
      </c>
    </row>
    <row r="21" spans="1:18" x14ac:dyDescent="0.2">
      <c r="A21" s="105" t="s">
        <v>2</v>
      </c>
      <c r="B21" s="105"/>
      <c r="C21" s="61">
        <f>SUM(C20)</f>
        <v>9672</v>
      </c>
      <c r="D21" s="62">
        <f t="shared" ref="D21:P21" si="1">SUM(D20)</f>
        <v>893.53</v>
      </c>
      <c r="E21" s="61">
        <f t="shared" si="1"/>
        <v>9173</v>
      </c>
      <c r="F21" s="62">
        <f t="shared" si="1"/>
        <v>930.61</v>
      </c>
      <c r="G21" s="61">
        <f t="shared" si="1"/>
        <v>698127</v>
      </c>
      <c r="H21" s="62">
        <f t="shared" si="1"/>
        <v>13127.66</v>
      </c>
      <c r="I21" s="61">
        <f t="shared" si="1"/>
        <v>716972</v>
      </c>
      <c r="J21" s="62">
        <f t="shared" si="1"/>
        <v>14951.8</v>
      </c>
      <c r="K21" s="61">
        <f t="shared" si="1"/>
        <v>6456</v>
      </c>
      <c r="L21" s="62">
        <f t="shared" si="1"/>
        <v>568.55994759999999</v>
      </c>
      <c r="M21" s="61">
        <f t="shared" si="1"/>
        <v>167</v>
      </c>
      <c r="N21" s="62">
        <f t="shared" si="1"/>
        <v>399.36587409999998</v>
      </c>
      <c r="O21" s="61">
        <f t="shared" si="1"/>
        <v>6623</v>
      </c>
      <c r="P21" s="62">
        <f t="shared" si="1"/>
        <v>967.92582169999991</v>
      </c>
      <c r="Q21" s="69">
        <v>0</v>
      </c>
      <c r="R21" s="69">
        <v>0</v>
      </c>
    </row>
    <row r="22" spans="1:18" x14ac:dyDescent="0.2">
      <c r="A22" s="96">
        <v>14</v>
      </c>
      <c r="B22" s="48" t="s">
        <v>74</v>
      </c>
      <c r="C22" s="61">
        <v>0</v>
      </c>
      <c r="D22" s="70">
        <v>0</v>
      </c>
      <c r="E22" s="67">
        <v>0</v>
      </c>
      <c r="F22" s="70">
        <v>0</v>
      </c>
      <c r="G22" s="67">
        <v>0</v>
      </c>
      <c r="H22" s="70">
        <v>0</v>
      </c>
      <c r="I22" s="63">
        <v>0</v>
      </c>
      <c r="J22" s="65">
        <v>0</v>
      </c>
      <c r="K22" s="93">
        <v>311</v>
      </c>
      <c r="L22" s="65">
        <v>13.654109999999999</v>
      </c>
      <c r="M22" s="66">
        <v>0</v>
      </c>
      <c r="N22" s="64">
        <v>0</v>
      </c>
      <c r="O22" s="67">
        <v>311</v>
      </c>
      <c r="P22" s="70">
        <v>13.654109999999999</v>
      </c>
      <c r="Q22" s="68">
        <v>0</v>
      </c>
      <c r="R22" s="68">
        <v>0</v>
      </c>
    </row>
    <row r="23" spans="1:18" x14ac:dyDescent="0.2">
      <c r="A23" s="96"/>
      <c r="B23" s="48" t="s">
        <v>75</v>
      </c>
      <c r="C23" s="61">
        <v>0</v>
      </c>
      <c r="D23" s="70">
        <v>0</v>
      </c>
      <c r="E23" s="67">
        <v>0</v>
      </c>
      <c r="F23" s="70">
        <v>0</v>
      </c>
      <c r="G23" s="67">
        <v>0</v>
      </c>
      <c r="H23" s="70">
        <v>0</v>
      </c>
      <c r="I23" s="63">
        <v>0</v>
      </c>
      <c r="J23" s="65">
        <v>0</v>
      </c>
      <c r="K23" s="93">
        <v>917</v>
      </c>
      <c r="L23" s="65">
        <v>30.801775099999997</v>
      </c>
      <c r="M23" s="66">
        <v>3</v>
      </c>
      <c r="N23" s="64">
        <v>7.6825470999999999</v>
      </c>
      <c r="O23" s="67">
        <v>920</v>
      </c>
      <c r="P23" s="70">
        <v>38.484322199999994</v>
      </c>
      <c r="Q23" s="68">
        <v>0</v>
      </c>
      <c r="R23" s="68">
        <v>0</v>
      </c>
    </row>
    <row r="24" spans="1:18" x14ac:dyDescent="0.2">
      <c r="A24" s="96"/>
      <c r="B24" s="48" t="s">
        <v>76</v>
      </c>
      <c r="C24" s="61">
        <v>0</v>
      </c>
      <c r="D24" s="70"/>
      <c r="E24" s="67"/>
      <c r="F24" s="70"/>
      <c r="G24" s="67"/>
      <c r="H24" s="70"/>
      <c r="I24" s="63"/>
      <c r="J24" s="65"/>
      <c r="K24" s="93">
        <v>51</v>
      </c>
      <c r="L24" s="65">
        <v>2</v>
      </c>
      <c r="M24" s="66">
        <v>0</v>
      </c>
      <c r="N24" s="64">
        <v>0</v>
      </c>
      <c r="O24" s="67">
        <v>51</v>
      </c>
      <c r="P24" s="70">
        <v>2</v>
      </c>
      <c r="Q24" s="68"/>
      <c r="R24" s="68"/>
    </row>
    <row r="25" spans="1:18" x14ac:dyDescent="0.2">
      <c r="A25" s="96"/>
      <c r="B25" s="48" t="s">
        <v>77</v>
      </c>
      <c r="C25" s="61">
        <v>0</v>
      </c>
      <c r="D25" s="70"/>
      <c r="E25" s="67"/>
      <c r="F25" s="70"/>
      <c r="G25" s="67"/>
      <c r="H25" s="70"/>
      <c r="I25" s="63"/>
      <c r="J25" s="65"/>
      <c r="K25" s="93">
        <v>235</v>
      </c>
      <c r="L25" s="65">
        <v>0.7</v>
      </c>
      <c r="M25" s="66">
        <v>0</v>
      </c>
      <c r="N25" s="64">
        <v>0</v>
      </c>
      <c r="O25" s="67">
        <v>235</v>
      </c>
      <c r="P25" s="70">
        <v>0.7</v>
      </c>
      <c r="Q25" s="68"/>
      <c r="R25" s="68"/>
    </row>
    <row r="26" spans="1:18" x14ac:dyDescent="0.2">
      <c r="A26" s="96"/>
      <c r="B26" s="48" t="s">
        <v>78</v>
      </c>
      <c r="C26" s="61">
        <v>0</v>
      </c>
      <c r="D26" s="70">
        <v>0</v>
      </c>
      <c r="E26" s="67">
        <v>0</v>
      </c>
      <c r="F26" s="70">
        <v>0</v>
      </c>
      <c r="G26" s="67">
        <v>0</v>
      </c>
      <c r="H26" s="70">
        <v>0</v>
      </c>
      <c r="I26" s="63">
        <v>0</v>
      </c>
      <c r="J26" s="65">
        <v>0</v>
      </c>
      <c r="K26" s="93">
        <v>29</v>
      </c>
      <c r="L26" s="65">
        <v>2.8843185999999998</v>
      </c>
      <c r="M26" s="66">
        <v>3</v>
      </c>
      <c r="N26" s="64">
        <v>4.0881907000000002</v>
      </c>
      <c r="O26" s="67">
        <v>32</v>
      </c>
      <c r="P26" s="70">
        <v>6.9725093000000005</v>
      </c>
      <c r="Q26" s="68">
        <v>0</v>
      </c>
      <c r="R26" s="68">
        <v>0</v>
      </c>
    </row>
    <row r="27" spans="1:18" x14ac:dyDescent="0.2">
      <c r="A27" s="97"/>
      <c r="B27" s="48" t="s">
        <v>79</v>
      </c>
      <c r="C27" s="61">
        <v>0</v>
      </c>
      <c r="D27" s="70">
        <v>0</v>
      </c>
      <c r="E27" s="67">
        <v>0</v>
      </c>
      <c r="F27" s="70">
        <v>0</v>
      </c>
      <c r="G27" s="67">
        <v>0</v>
      </c>
      <c r="H27" s="70">
        <v>0</v>
      </c>
      <c r="I27" s="63">
        <v>0</v>
      </c>
      <c r="J27" s="65">
        <v>0</v>
      </c>
      <c r="K27" s="93">
        <v>179</v>
      </c>
      <c r="L27" s="65">
        <v>12.337910000000001</v>
      </c>
      <c r="M27" s="66">
        <v>4</v>
      </c>
      <c r="N27" s="64">
        <v>8.2511299999999999</v>
      </c>
      <c r="O27" s="67">
        <v>183</v>
      </c>
      <c r="P27" s="70">
        <v>20.589040000000001</v>
      </c>
      <c r="Q27" s="68">
        <v>0</v>
      </c>
      <c r="R27" s="68">
        <v>0</v>
      </c>
    </row>
    <row r="28" spans="1:18" x14ac:dyDescent="0.2">
      <c r="A28" s="97"/>
      <c r="B28" s="48" t="s">
        <v>80</v>
      </c>
      <c r="C28" s="61">
        <v>0</v>
      </c>
      <c r="D28" s="70">
        <v>0</v>
      </c>
      <c r="E28" s="67">
        <v>0</v>
      </c>
      <c r="F28" s="70">
        <v>0</v>
      </c>
      <c r="G28" s="67">
        <v>0</v>
      </c>
      <c r="H28" s="70">
        <v>0</v>
      </c>
      <c r="I28" s="63">
        <v>0</v>
      </c>
      <c r="J28" s="65">
        <v>0</v>
      </c>
      <c r="K28" s="93">
        <v>5</v>
      </c>
      <c r="L28" s="65">
        <v>0.42734</v>
      </c>
      <c r="M28" s="66">
        <v>0</v>
      </c>
      <c r="N28" s="64">
        <v>0</v>
      </c>
      <c r="O28" s="67">
        <v>5</v>
      </c>
      <c r="P28" s="70">
        <v>0.42734</v>
      </c>
      <c r="Q28" s="68">
        <v>0</v>
      </c>
      <c r="R28" s="68">
        <v>0</v>
      </c>
    </row>
    <row r="29" spans="1:18" x14ac:dyDescent="0.2">
      <c r="A29" s="97"/>
      <c r="B29" s="48" t="s">
        <v>81</v>
      </c>
      <c r="C29" s="61">
        <v>0</v>
      </c>
      <c r="D29" s="70">
        <v>0</v>
      </c>
      <c r="E29" s="67">
        <v>0</v>
      </c>
      <c r="F29" s="70">
        <v>0</v>
      </c>
      <c r="G29" s="67">
        <v>0</v>
      </c>
      <c r="H29" s="70">
        <v>0</v>
      </c>
      <c r="I29" s="63">
        <v>0</v>
      </c>
      <c r="J29" s="65">
        <v>0</v>
      </c>
      <c r="K29" s="93">
        <v>55</v>
      </c>
      <c r="L29" s="65">
        <v>3.2192809000000002</v>
      </c>
      <c r="M29" s="66">
        <v>1</v>
      </c>
      <c r="N29" s="64">
        <v>1.247053</v>
      </c>
      <c r="O29" s="67">
        <v>56</v>
      </c>
      <c r="P29" s="70">
        <v>4.4663339000000004</v>
      </c>
      <c r="Q29" s="68">
        <v>0</v>
      </c>
      <c r="R29" s="68">
        <v>0</v>
      </c>
    </row>
    <row r="30" spans="1:18" x14ac:dyDescent="0.2">
      <c r="A30" s="97"/>
      <c r="B30" s="48" t="s">
        <v>83</v>
      </c>
      <c r="C30" s="61">
        <v>0</v>
      </c>
      <c r="D30" s="70">
        <v>0</v>
      </c>
      <c r="E30" s="67">
        <v>0</v>
      </c>
      <c r="F30" s="70">
        <v>0</v>
      </c>
      <c r="G30" s="67">
        <v>0</v>
      </c>
      <c r="H30" s="70">
        <v>0</v>
      </c>
      <c r="I30" s="63">
        <v>0</v>
      </c>
      <c r="J30" s="65">
        <v>0</v>
      </c>
      <c r="K30" s="93">
        <v>3</v>
      </c>
      <c r="L30" s="65">
        <v>0.32635759999999997</v>
      </c>
      <c r="M30" s="66">
        <v>0</v>
      </c>
      <c r="N30" s="64">
        <v>0</v>
      </c>
      <c r="O30" s="67">
        <v>3</v>
      </c>
      <c r="P30" s="70">
        <v>0.32635759999999997</v>
      </c>
      <c r="Q30" s="68">
        <v>0</v>
      </c>
      <c r="R30" s="68">
        <v>0</v>
      </c>
    </row>
    <row r="31" spans="1:18" x14ac:dyDescent="0.2">
      <c r="A31" s="97"/>
      <c r="B31" s="48" t="s">
        <v>82</v>
      </c>
      <c r="C31" s="61">
        <v>0</v>
      </c>
      <c r="D31" s="70">
        <v>0</v>
      </c>
      <c r="E31" s="67">
        <v>0</v>
      </c>
      <c r="F31" s="70">
        <v>0</v>
      </c>
      <c r="G31" s="67">
        <v>0</v>
      </c>
      <c r="H31" s="70">
        <v>0</v>
      </c>
      <c r="I31" s="63">
        <v>0</v>
      </c>
      <c r="J31" s="65">
        <v>0</v>
      </c>
      <c r="K31" s="93">
        <v>47</v>
      </c>
      <c r="L31" s="65">
        <v>1.85</v>
      </c>
      <c r="M31" s="66">
        <v>0</v>
      </c>
      <c r="N31" s="64">
        <v>0</v>
      </c>
      <c r="O31" s="67">
        <v>47</v>
      </c>
      <c r="P31" s="70">
        <v>1.85</v>
      </c>
      <c r="Q31" s="68">
        <v>0</v>
      </c>
      <c r="R31" s="68">
        <v>0</v>
      </c>
    </row>
    <row r="32" spans="1:18" s="81" customFormat="1" ht="15" x14ac:dyDescent="0.25">
      <c r="A32" s="98" t="s">
        <v>2</v>
      </c>
      <c r="B32" s="98"/>
      <c r="C32" s="78">
        <f>SUM(C22:C31)</f>
        <v>0</v>
      </c>
      <c r="D32" s="79">
        <f t="shared" ref="D32:P32" si="2">SUM(D22:D31)</f>
        <v>0</v>
      </c>
      <c r="E32" s="78">
        <f t="shared" si="2"/>
        <v>0</v>
      </c>
      <c r="F32" s="79">
        <f t="shared" si="2"/>
        <v>0</v>
      </c>
      <c r="G32" s="78">
        <f t="shared" si="2"/>
        <v>0</v>
      </c>
      <c r="H32" s="79">
        <f t="shared" si="2"/>
        <v>0</v>
      </c>
      <c r="I32" s="78">
        <f t="shared" si="2"/>
        <v>0</v>
      </c>
      <c r="J32" s="79">
        <f t="shared" si="2"/>
        <v>0</v>
      </c>
      <c r="K32" s="78">
        <f t="shared" si="2"/>
        <v>1832</v>
      </c>
      <c r="L32" s="79">
        <f t="shared" si="2"/>
        <v>68.201092199999991</v>
      </c>
      <c r="M32" s="78">
        <f t="shared" si="2"/>
        <v>11</v>
      </c>
      <c r="N32" s="79">
        <f t="shared" si="2"/>
        <v>21.2689208</v>
      </c>
      <c r="O32" s="78">
        <f t="shared" si="2"/>
        <v>1843</v>
      </c>
      <c r="P32" s="79">
        <f t="shared" si="2"/>
        <v>89.47001299999998</v>
      </c>
      <c r="Q32" s="80">
        <v>0</v>
      </c>
      <c r="R32" s="80">
        <v>0</v>
      </c>
    </row>
    <row r="33" spans="1:18" x14ac:dyDescent="0.2">
      <c r="A33" s="53">
        <v>15</v>
      </c>
      <c r="B33" s="54" t="s">
        <v>24</v>
      </c>
      <c r="C33" s="61">
        <v>5712</v>
      </c>
      <c r="D33" s="62">
        <v>1447</v>
      </c>
      <c r="E33" s="61">
        <v>2552</v>
      </c>
      <c r="F33" s="62">
        <v>859.99999999999977</v>
      </c>
      <c r="G33" s="61">
        <v>112758</v>
      </c>
      <c r="H33" s="62">
        <v>5427.9999999999982</v>
      </c>
      <c r="I33" s="63">
        <v>121022</v>
      </c>
      <c r="J33" s="65">
        <v>7735.0000000000009</v>
      </c>
      <c r="K33" s="93">
        <v>55</v>
      </c>
      <c r="L33" s="65">
        <v>12.752000000000001</v>
      </c>
      <c r="M33" s="66">
        <v>3</v>
      </c>
      <c r="N33" s="64">
        <v>6.11</v>
      </c>
      <c r="O33" s="67">
        <v>58</v>
      </c>
      <c r="P33" s="70">
        <v>18.862000000000002</v>
      </c>
      <c r="Q33" s="68">
        <v>4.7925170630133365E-4</v>
      </c>
      <c r="R33" s="68">
        <v>2.4385261797026502E-3</v>
      </c>
    </row>
    <row r="34" spans="1:18" x14ac:dyDescent="0.2">
      <c r="A34" s="53">
        <v>16</v>
      </c>
      <c r="B34" s="54" t="s">
        <v>25</v>
      </c>
      <c r="C34" s="61">
        <v>0</v>
      </c>
      <c r="D34" s="62">
        <v>0</v>
      </c>
      <c r="E34" s="61">
        <v>0</v>
      </c>
      <c r="F34" s="62">
        <v>0</v>
      </c>
      <c r="G34" s="61">
        <v>521</v>
      </c>
      <c r="H34" s="62">
        <v>20.613120900000002</v>
      </c>
      <c r="I34" s="63">
        <v>521</v>
      </c>
      <c r="J34" s="65">
        <v>20.613120900000002</v>
      </c>
      <c r="K34" s="93">
        <v>3</v>
      </c>
      <c r="L34" s="65">
        <v>0.33062000000000002</v>
      </c>
      <c r="M34" s="66">
        <v>0</v>
      </c>
      <c r="N34" s="64">
        <v>0</v>
      </c>
      <c r="O34" s="61">
        <v>3</v>
      </c>
      <c r="P34" s="70">
        <v>0.33062000000000002</v>
      </c>
      <c r="Q34" s="68">
        <v>5.7581573896353169E-3</v>
      </c>
      <c r="R34" s="68">
        <v>1.6039298542124207E-2</v>
      </c>
    </row>
    <row r="35" spans="1:18" x14ac:dyDescent="0.2">
      <c r="A35" s="53">
        <v>17</v>
      </c>
      <c r="B35" s="54" t="s">
        <v>26</v>
      </c>
      <c r="C35" s="61">
        <v>0</v>
      </c>
      <c r="D35" s="62">
        <v>0</v>
      </c>
      <c r="E35" s="61">
        <v>0</v>
      </c>
      <c r="F35" s="62">
        <v>0</v>
      </c>
      <c r="G35" s="61">
        <v>2307</v>
      </c>
      <c r="H35" s="62">
        <v>66.311999999999998</v>
      </c>
      <c r="I35" s="63">
        <v>2307</v>
      </c>
      <c r="J35" s="65">
        <v>66.311999999999998</v>
      </c>
      <c r="K35" s="93">
        <v>0</v>
      </c>
      <c r="L35" s="65">
        <v>0</v>
      </c>
      <c r="M35" s="66">
        <v>0</v>
      </c>
      <c r="N35" s="64">
        <v>0</v>
      </c>
      <c r="O35" s="67">
        <v>0</v>
      </c>
      <c r="P35" s="70">
        <v>0</v>
      </c>
      <c r="Q35" s="68">
        <v>0</v>
      </c>
      <c r="R35" s="68">
        <v>0</v>
      </c>
    </row>
    <row r="36" spans="1:18" x14ac:dyDescent="0.2">
      <c r="A36" s="53">
        <v>18</v>
      </c>
      <c r="B36" s="54" t="s">
        <v>27</v>
      </c>
      <c r="C36" s="61">
        <v>0</v>
      </c>
      <c r="D36" s="62"/>
      <c r="E36" s="61"/>
      <c r="F36" s="62"/>
      <c r="G36" s="61"/>
      <c r="H36" s="62"/>
      <c r="I36" s="63"/>
      <c r="J36" s="65"/>
      <c r="K36" s="93"/>
      <c r="L36" s="65"/>
      <c r="M36" s="66"/>
      <c r="N36" s="64"/>
      <c r="O36" s="61"/>
      <c r="P36" s="70"/>
      <c r="Q36" s="68"/>
      <c r="R36" s="68"/>
    </row>
    <row r="37" spans="1:18" x14ac:dyDescent="0.2">
      <c r="A37" s="53">
        <v>19</v>
      </c>
      <c r="B37" s="54" t="s">
        <v>28</v>
      </c>
      <c r="C37" s="61">
        <v>1354</v>
      </c>
      <c r="D37" s="62">
        <v>102.02171580000001</v>
      </c>
      <c r="E37" s="61">
        <v>0</v>
      </c>
      <c r="F37" s="62">
        <v>0</v>
      </c>
      <c r="G37" s="61">
        <v>23829</v>
      </c>
      <c r="H37" s="62">
        <v>592.24891650958887</v>
      </c>
      <c r="I37" s="63">
        <v>25183</v>
      </c>
      <c r="J37" s="65">
        <v>694.2706323095889</v>
      </c>
      <c r="K37" s="93">
        <v>0</v>
      </c>
      <c r="L37" s="65">
        <v>0</v>
      </c>
      <c r="M37" s="66">
        <v>0</v>
      </c>
      <c r="N37" s="64">
        <v>0</v>
      </c>
      <c r="O37" s="67">
        <v>0</v>
      </c>
      <c r="P37" s="70">
        <v>0</v>
      </c>
      <c r="Q37" s="68">
        <v>0</v>
      </c>
      <c r="R37" s="68">
        <v>0</v>
      </c>
    </row>
    <row r="38" spans="1:18" x14ac:dyDescent="0.2">
      <c r="A38" s="53">
        <v>20</v>
      </c>
      <c r="B38" s="54" t="s">
        <v>29</v>
      </c>
      <c r="C38" s="61">
        <v>0</v>
      </c>
      <c r="D38" s="62">
        <v>0</v>
      </c>
      <c r="E38" s="61">
        <v>0</v>
      </c>
      <c r="F38" s="62">
        <v>0</v>
      </c>
      <c r="G38" s="61">
        <v>776</v>
      </c>
      <c r="H38" s="62">
        <v>18</v>
      </c>
      <c r="I38" s="63">
        <v>776</v>
      </c>
      <c r="J38" s="65">
        <v>18</v>
      </c>
      <c r="K38" s="93">
        <v>4</v>
      </c>
      <c r="L38" s="65">
        <v>0.21212</v>
      </c>
      <c r="M38" s="66">
        <v>0</v>
      </c>
      <c r="N38" s="64">
        <v>0</v>
      </c>
      <c r="O38" s="67">
        <v>4</v>
      </c>
      <c r="P38" s="70">
        <v>0.21212</v>
      </c>
      <c r="Q38" s="68">
        <v>5.1546391752577319E-3</v>
      </c>
      <c r="R38" s="68">
        <v>1.1784444444444445E-2</v>
      </c>
    </row>
    <row r="39" spans="1:18" x14ac:dyDescent="0.2">
      <c r="A39" s="53">
        <v>21</v>
      </c>
      <c r="B39" s="54" t="s">
        <v>30</v>
      </c>
      <c r="C39" s="61">
        <v>581</v>
      </c>
      <c r="D39" s="62">
        <v>78.680509999999998</v>
      </c>
      <c r="E39" s="61"/>
      <c r="F39" s="62"/>
      <c r="G39" s="61">
        <v>8951</v>
      </c>
      <c r="H39" s="62">
        <v>200</v>
      </c>
      <c r="I39" s="63">
        <v>9532</v>
      </c>
      <c r="J39" s="65">
        <v>278.68051000000003</v>
      </c>
      <c r="K39" s="93">
        <v>382</v>
      </c>
      <c r="L39" s="65">
        <v>15.65687</v>
      </c>
      <c r="M39" s="66">
        <v>5</v>
      </c>
      <c r="N39" s="64">
        <v>19.459299999999999</v>
      </c>
      <c r="O39" s="67">
        <v>387</v>
      </c>
      <c r="P39" s="70">
        <v>35.116169999999997</v>
      </c>
      <c r="Q39" s="68">
        <v>0</v>
      </c>
      <c r="R39" s="68">
        <v>0</v>
      </c>
    </row>
    <row r="40" spans="1:18" x14ac:dyDescent="0.2">
      <c r="A40" s="53">
        <v>22</v>
      </c>
      <c r="B40" s="54" t="s">
        <v>31</v>
      </c>
      <c r="C40" s="61">
        <v>593</v>
      </c>
      <c r="D40" s="62">
        <v>85.795228700000024</v>
      </c>
      <c r="E40" s="61">
        <v>203</v>
      </c>
      <c r="F40" s="62">
        <v>135.65850760000001</v>
      </c>
      <c r="G40" s="61">
        <v>127203</v>
      </c>
      <c r="H40" s="62">
        <v>3618.2277034999997</v>
      </c>
      <c r="I40" s="63">
        <v>127999</v>
      </c>
      <c r="J40" s="65">
        <v>3839.6814397999997</v>
      </c>
      <c r="K40" s="93">
        <v>51</v>
      </c>
      <c r="L40" s="65">
        <v>10.2707634</v>
      </c>
      <c r="M40" s="66">
        <v>3</v>
      </c>
      <c r="N40" s="64">
        <v>18.123846</v>
      </c>
      <c r="O40" s="67">
        <v>54</v>
      </c>
      <c r="P40" s="70">
        <v>28.3946094</v>
      </c>
      <c r="Q40" s="68">
        <v>4.2187829592418689E-4</v>
      </c>
      <c r="R40" s="68">
        <v>7.3950430120783691E-3</v>
      </c>
    </row>
    <row r="41" spans="1:18" x14ac:dyDescent="0.2">
      <c r="A41" s="53">
        <v>23</v>
      </c>
      <c r="B41" s="54" t="s">
        <v>32</v>
      </c>
      <c r="C41" s="61">
        <v>319</v>
      </c>
      <c r="D41" s="62">
        <v>77.2568208</v>
      </c>
      <c r="E41" s="61">
        <v>138</v>
      </c>
      <c r="F41" s="62">
        <v>49.899328499999996</v>
      </c>
      <c r="G41" s="61">
        <v>99689</v>
      </c>
      <c r="H41" s="62">
        <v>6033.5844914000008</v>
      </c>
      <c r="I41" s="63">
        <v>100146</v>
      </c>
      <c r="J41" s="65">
        <v>6160.7406406999989</v>
      </c>
      <c r="K41" s="93">
        <v>364</v>
      </c>
      <c r="L41" s="65">
        <v>55.816686300000001</v>
      </c>
      <c r="M41" s="66">
        <v>17</v>
      </c>
      <c r="N41" s="64">
        <v>35.891563599999998</v>
      </c>
      <c r="O41" s="67">
        <v>381</v>
      </c>
      <c r="P41" s="70">
        <v>91.708249899999998</v>
      </c>
      <c r="Q41" s="68">
        <v>3.804445509556048E-3</v>
      </c>
      <c r="R41" s="68">
        <v>1.4885913114754961E-2</v>
      </c>
    </row>
    <row r="42" spans="1:18" x14ac:dyDescent="0.2">
      <c r="A42" s="53">
        <v>24</v>
      </c>
      <c r="B42" s="54" t="s">
        <v>33</v>
      </c>
      <c r="C42" s="61">
        <v>851</v>
      </c>
      <c r="D42" s="62">
        <v>114.00000000000001</v>
      </c>
      <c r="E42" s="61">
        <v>189</v>
      </c>
      <c r="F42" s="62">
        <v>88.000000000000014</v>
      </c>
      <c r="G42" s="61">
        <v>61262</v>
      </c>
      <c r="H42" s="62">
        <v>1868</v>
      </c>
      <c r="I42" s="63">
        <v>62302</v>
      </c>
      <c r="J42" s="65">
        <v>2070</v>
      </c>
      <c r="K42" s="93">
        <v>445</v>
      </c>
      <c r="L42" s="65">
        <v>13.894201100000002</v>
      </c>
      <c r="M42" s="66">
        <v>1</v>
      </c>
      <c r="N42" s="64">
        <v>4.3906499999999999</v>
      </c>
      <c r="O42" s="67">
        <v>446</v>
      </c>
      <c r="P42" s="70">
        <v>18.284851100000001</v>
      </c>
      <c r="Q42" s="68">
        <v>7.1586786941029183E-3</v>
      </c>
      <c r="R42" s="68">
        <v>8.8332614009661841E-3</v>
      </c>
    </row>
    <row r="43" spans="1:18" x14ac:dyDescent="0.2">
      <c r="A43" s="53">
        <v>25</v>
      </c>
      <c r="B43" s="54" t="s">
        <v>34</v>
      </c>
      <c r="C43" s="61">
        <v>0</v>
      </c>
      <c r="D43" s="62"/>
      <c r="E43" s="61"/>
      <c r="F43" s="62"/>
      <c r="G43" s="61"/>
      <c r="H43" s="62"/>
      <c r="I43" s="63"/>
      <c r="J43" s="65"/>
      <c r="K43" s="93"/>
      <c r="L43" s="65"/>
      <c r="M43" s="66"/>
      <c r="N43" s="64"/>
      <c r="O43" s="61"/>
      <c r="P43" s="70"/>
      <c r="Q43" s="68"/>
      <c r="R43" s="68"/>
    </row>
    <row r="44" spans="1:18" x14ac:dyDescent="0.2">
      <c r="A44" s="53">
        <v>26</v>
      </c>
      <c r="B44" s="54" t="s">
        <v>35</v>
      </c>
      <c r="C44" s="61">
        <v>0</v>
      </c>
      <c r="D44" s="62">
        <v>0</v>
      </c>
      <c r="E44" s="61">
        <v>1</v>
      </c>
      <c r="F44" s="62">
        <v>2</v>
      </c>
      <c r="G44" s="61">
        <v>0</v>
      </c>
      <c r="H44" s="62">
        <v>0</v>
      </c>
      <c r="I44" s="63">
        <v>1</v>
      </c>
      <c r="J44" s="65">
        <v>2</v>
      </c>
      <c r="K44" s="93">
        <v>0</v>
      </c>
      <c r="L44" s="65">
        <v>0</v>
      </c>
      <c r="M44" s="66">
        <v>0</v>
      </c>
      <c r="N44" s="64">
        <v>0</v>
      </c>
      <c r="O44" s="67">
        <v>0</v>
      </c>
      <c r="P44" s="70">
        <v>0</v>
      </c>
      <c r="Q44" s="68">
        <v>0</v>
      </c>
      <c r="R44" s="68">
        <v>0</v>
      </c>
    </row>
    <row r="45" spans="1:18" x14ac:dyDescent="0.2">
      <c r="A45" s="53">
        <v>27</v>
      </c>
      <c r="B45" s="54" t="s">
        <v>36</v>
      </c>
      <c r="C45" s="61">
        <v>0</v>
      </c>
      <c r="D45" s="62"/>
      <c r="E45" s="61"/>
      <c r="F45" s="62"/>
      <c r="G45" s="61"/>
      <c r="H45" s="62"/>
      <c r="I45" s="63"/>
      <c r="J45" s="65"/>
      <c r="K45" s="93"/>
      <c r="L45" s="65"/>
      <c r="M45" s="66"/>
      <c r="N45" s="64"/>
      <c r="O45" s="61"/>
      <c r="P45" s="70"/>
      <c r="Q45" s="68"/>
      <c r="R45" s="68"/>
    </row>
    <row r="46" spans="1:18" x14ac:dyDescent="0.2">
      <c r="A46" s="53">
        <v>28</v>
      </c>
      <c r="B46" s="54" t="s">
        <v>37</v>
      </c>
      <c r="C46" s="61">
        <v>523</v>
      </c>
      <c r="D46" s="62">
        <v>68.340984000000006</v>
      </c>
      <c r="E46" s="61">
        <v>0</v>
      </c>
      <c r="F46" s="62">
        <v>0</v>
      </c>
      <c r="G46" s="61">
        <v>6589</v>
      </c>
      <c r="H46" s="62">
        <v>176.92505169999998</v>
      </c>
      <c r="I46" s="63">
        <v>7112</v>
      </c>
      <c r="J46" s="65">
        <v>245.2660357</v>
      </c>
      <c r="K46" s="93">
        <v>11</v>
      </c>
      <c r="L46" s="65">
        <v>0.1880125</v>
      </c>
      <c r="M46" s="66">
        <v>0</v>
      </c>
      <c r="N46" s="64">
        <v>0</v>
      </c>
      <c r="O46" s="67">
        <v>11</v>
      </c>
      <c r="P46" s="70">
        <v>0.1880125</v>
      </c>
      <c r="Q46" s="68">
        <v>1.5466816647919011E-3</v>
      </c>
      <c r="R46" s="68">
        <v>7.6656557628700648E-4</v>
      </c>
    </row>
    <row r="47" spans="1:18" x14ac:dyDescent="0.2">
      <c r="A47" s="53">
        <v>29</v>
      </c>
      <c r="B47" s="54" t="s">
        <v>38</v>
      </c>
      <c r="C47" s="61">
        <v>1182</v>
      </c>
      <c r="D47" s="62">
        <v>139.50000000000003</v>
      </c>
      <c r="E47" s="61">
        <v>19</v>
      </c>
      <c r="F47" s="62">
        <v>1.4</v>
      </c>
      <c r="G47" s="61">
        <v>9458</v>
      </c>
      <c r="H47" s="62">
        <v>387.4</v>
      </c>
      <c r="I47" s="63">
        <v>10659</v>
      </c>
      <c r="J47" s="65">
        <v>528.29999999999995</v>
      </c>
      <c r="K47" s="93">
        <v>0</v>
      </c>
      <c r="L47" s="65">
        <v>0</v>
      </c>
      <c r="M47" s="66">
        <v>0</v>
      </c>
      <c r="N47" s="64">
        <v>0</v>
      </c>
      <c r="O47" s="67">
        <v>0</v>
      </c>
      <c r="P47" s="70">
        <v>0</v>
      </c>
      <c r="Q47" s="68">
        <v>0</v>
      </c>
      <c r="R47" s="68">
        <v>0</v>
      </c>
    </row>
    <row r="48" spans="1:18" x14ac:dyDescent="0.2">
      <c r="A48" s="53">
        <v>30</v>
      </c>
      <c r="B48" s="54" t="s">
        <v>39</v>
      </c>
      <c r="C48" s="61">
        <v>0</v>
      </c>
      <c r="D48" s="62">
        <v>0</v>
      </c>
      <c r="E48" s="61">
        <v>0</v>
      </c>
      <c r="F48" s="62">
        <v>0</v>
      </c>
      <c r="G48" s="61">
        <v>18080</v>
      </c>
      <c r="H48" s="62">
        <v>2183.9999999999995</v>
      </c>
      <c r="I48" s="63">
        <v>18080</v>
      </c>
      <c r="J48" s="65">
        <v>2183.9999999999995</v>
      </c>
      <c r="K48" s="93">
        <v>0</v>
      </c>
      <c r="L48" s="65">
        <v>0</v>
      </c>
      <c r="M48" s="66">
        <v>0</v>
      </c>
      <c r="N48" s="64">
        <v>0</v>
      </c>
      <c r="O48" s="67">
        <v>0</v>
      </c>
      <c r="P48" s="70">
        <v>0</v>
      </c>
      <c r="Q48" s="68">
        <v>0</v>
      </c>
      <c r="R48" s="68">
        <v>0</v>
      </c>
    </row>
    <row r="49" spans="1:18" x14ac:dyDescent="0.2">
      <c r="A49" s="53">
        <v>31</v>
      </c>
      <c r="B49" s="54" t="s">
        <v>40</v>
      </c>
      <c r="C49" s="61">
        <v>0</v>
      </c>
      <c r="D49" s="62">
        <v>0</v>
      </c>
      <c r="E49" s="61">
        <v>0</v>
      </c>
      <c r="F49" s="62">
        <v>0</v>
      </c>
      <c r="G49" s="61">
        <v>4116</v>
      </c>
      <c r="H49" s="62">
        <v>169.00000000000003</v>
      </c>
      <c r="I49" s="63">
        <v>4116</v>
      </c>
      <c r="J49" s="65">
        <v>169.00000000000003</v>
      </c>
      <c r="K49" s="93">
        <v>0</v>
      </c>
      <c r="L49" s="65">
        <v>0</v>
      </c>
      <c r="M49" s="66">
        <v>0</v>
      </c>
      <c r="N49" s="64">
        <v>0</v>
      </c>
      <c r="O49" s="67">
        <v>0</v>
      </c>
      <c r="P49" s="70">
        <v>0</v>
      </c>
      <c r="Q49" s="68">
        <v>0</v>
      </c>
      <c r="R49" s="68">
        <v>0</v>
      </c>
    </row>
    <row r="50" spans="1:18" x14ac:dyDescent="0.2">
      <c r="A50" s="53">
        <v>32</v>
      </c>
      <c r="B50" s="54" t="s">
        <v>41</v>
      </c>
      <c r="C50" s="61">
        <v>74</v>
      </c>
      <c r="D50" s="62">
        <v>7.6443566000000018</v>
      </c>
      <c r="E50" s="61">
        <v>0</v>
      </c>
      <c r="F50" s="62">
        <v>0</v>
      </c>
      <c r="G50" s="61">
        <v>12673</v>
      </c>
      <c r="H50" s="62">
        <v>54.358622400000009</v>
      </c>
      <c r="I50" s="63">
        <v>12747</v>
      </c>
      <c r="J50" s="65">
        <v>62.002979000000011</v>
      </c>
      <c r="K50" s="93">
        <v>0</v>
      </c>
      <c r="L50" s="65">
        <v>0</v>
      </c>
      <c r="M50" s="66">
        <v>0</v>
      </c>
      <c r="N50" s="64">
        <v>0</v>
      </c>
      <c r="O50" s="67">
        <v>0</v>
      </c>
      <c r="P50" s="70">
        <v>0</v>
      </c>
      <c r="Q50" s="68">
        <v>0</v>
      </c>
      <c r="R50" s="68">
        <v>0</v>
      </c>
    </row>
    <row r="51" spans="1:18" x14ac:dyDescent="0.2">
      <c r="A51" s="53">
        <v>33</v>
      </c>
      <c r="B51" s="54" t="s">
        <v>42</v>
      </c>
      <c r="C51" s="61">
        <v>412</v>
      </c>
      <c r="D51" s="62">
        <v>51.330000000000013</v>
      </c>
      <c r="E51" s="61">
        <v>0</v>
      </c>
      <c r="F51" s="62">
        <v>0</v>
      </c>
      <c r="G51" s="61">
        <v>3670</v>
      </c>
      <c r="H51" s="62">
        <v>52.66</v>
      </c>
      <c r="I51" s="63">
        <v>4082</v>
      </c>
      <c r="J51" s="65">
        <v>103.99000000000001</v>
      </c>
      <c r="K51" s="93">
        <v>0</v>
      </c>
      <c r="L51" s="65">
        <v>0</v>
      </c>
      <c r="M51" s="66">
        <v>0</v>
      </c>
      <c r="N51" s="64">
        <v>0</v>
      </c>
      <c r="O51" s="67">
        <v>0</v>
      </c>
      <c r="P51" s="70">
        <v>0</v>
      </c>
      <c r="Q51" s="68">
        <v>0</v>
      </c>
      <c r="R51" s="68">
        <v>0</v>
      </c>
    </row>
    <row r="52" spans="1:18" x14ac:dyDescent="0.2">
      <c r="A52" s="53">
        <v>34</v>
      </c>
      <c r="B52" s="54" t="s">
        <v>43</v>
      </c>
      <c r="C52" s="61">
        <v>67</v>
      </c>
      <c r="D52" s="62">
        <v>7.410000000000001</v>
      </c>
      <c r="E52" s="61">
        <v>0</v>
      </c>
      <c r="F52" s="62">
        <v>0</v>
      </c>
      <c r="G52" s="61">
        <v>6750</v>
      </c>
      <c r="H52" s="62">
        <v>248.31000000000003</v>
      </c>
      <c r="I52" s="63">
        <v>6817</v>
      </c>
      <c r="J52" s="65">
        <v>255.72</v>
      </c>
      <c r="K52" s="93">
        <v>2</v>
      </c>
      <c r="L52" s="65">
        <v>5.4091899999999998E-2</v>
      </c>
      <c r="M52" s="66">
        <v>0</v>
      </c>
      <c r="N52" s="64">
        <v>0</v>
      </c>
      <c r="O52" s="67">
        <v>2</v>
      </c>
      <c r="P52" s="70">
        <v>5.4091899999999998E-2</v>
      </c>
      <c r="Q52" s="68">
        <v>2.9338418659234265E-4</v>
      </c>
      <c r="R52" s="68">
        <v>2.115278429532301E-4</v>
      </c>
    </row>
    <row r="53" spans="1:18" x14ac:dyDescent="0.2">
      <c r="A53" s="53">
        <v>35</v>
      </c>
      <c r="B53" s="54" t="s">
        <v>44</v>
      </c>
      <c r="C53" s="61">
        <v>185</v>
      </c>
      <c r="D53" s="62">
        <v>7.3583297000000005</v>
      </c>
      <c r="E53" s="61">
        <v>2</v>
      </c>
      <c r="F53" s="62">
        <v>0.41172220000000004</v>
      </c>
      <c r="G53" s="61">
        <v>3064</v>
      </c>
      <c r="H53" s="62">
        <v>114.17745240000005</v>
      </c>
      <c r="I53" s="63">
        <v>3251</v>
      </c>
      <c r="J53" s="65">
        <v>121.94750430000005</v>
      </c>
      <c r="K53" s="93">
        <v>7</v>
      </c>
      <c r="L53" s="65">
        <v>0.58534370000000002</v>
      </c>
      <c r="M53" s="66">
        <v>0</v>
      </c>
      <c r="N53" s="64">
        <v>0</v>
      </c>
      <c r="O53" s="67">
        <v>7</v>
      </c>
      <c r="P53" s="70">
        <v>0.58534370000000002</v>
      </c>
      <c r="Q53" s="68">
        <v>2.1531836358043678E-3</v>
      </c>
      <c r="R53" s="68">
        <v>4.7999645696726228E-3</v>
      </c>
    </row>
    <row r="54" spans="1:18" s="81" customFormat="1" ht="15" x14ac:dyDescent="0.25">
      <c r="A54" s="98" t="s">
        <v>2</v>
      </c>
      <c r="B54" s="98"/>
      <c r="C54" s="78">
        <f>SUM(C33:C53)</f>
        <v>11853</v>
      </c>
      <c r="D54" s="79">
        <f t="shared" ref="D54:P54" si="3">SUM(D33:D53)</f>
        <v>2186.3379455999998</v>
      </c>
      <c r="E54" s="78">
        <f t="shared" si="3"/>
        <v>3104</v>
      </c>
      <c r="F54" s="79">
        <f t="shared" si="3"/>
        <v>1137.3695582999999</v>
      </c>
      <c r="G54" s="78">
        <f t="shared" si="3"/>
        <v>501696</v>
      </c>
      <c r="H54" s="79">
        <f t="shared" si="3"/>
        <v>21231.817358809589</v>
      </c>
      <c r="I54" s="78">
        <f t="shared" si="3"/>
        <v>516653</v>
      </c>
      <c r="J54" s="79">
        <f t="shared" si="3"/>
        <v>24555.524862709586</v>
      </c>
      <c r="K54" s="78">
        <f t="shared" si="3"/>
        <v>1324</v>
      </c>
      <c r="L54" s="79">
        <f t="shared" si="3"/>
        <v>109.7607089</v>
      </c>
      <c r="M54" s="78">
        <f t="shared" si="3"/>
        <v>29</v>
      </c>
      <c r="N54" s="79">
        <f t="shared" si="3"/>
        <v>83.97535959999999</v>
      </c>
      <c r="O54" s="78">
        <f t="shared" si="3"/>
        <v>1353</v>
      </c>
      <c r="P54" s="79">
        <f t="shared" si="3"/>
        <v>193.73606850000002</v>
      </c>
      <c r="Q54" s="80">
        <f>O54/I54</f>
        <v>2.6187789483463758E-3</v>
      </c>
      <c r="R54" s="80">
        <f>P54/J54</f>
        <v>7.889714008687744E-3</v>
      </c>
    </row>
    <row r="55" spans="1:18" x14ac:dyDescent="0.2">
      <c r="A55" s="53">
        <v>36</v>
      </c>
      <c r="B55" s="54" t="s">
        <v>45</v>
      </c>
      <c r="C55" s="61">
        <v>0</v>
      </c>
      <c r="D55" s="62">
        <v>0</v>
      </c>
      <c r="E55" s="61">
        <v>0</v>
      </c>
      <c r="F55" s="62">
        <v>0</v>
      </c>
      <c r="G55" s="61">
        <v>0</v>
      </c>
      <c r="H55" s="62">
        <v>0</v>
      </c>
      <c r="I55" s="61">
        <v>0</v>
      </c>
      <c r="J55" s="62">
        <v>0</v>
      </c>
      <c r="K55" s="61">
        <v>0</v>
      </c>
      <c r="L55" s="62">
        <v>0</v>
      </c>
      <c r="M55" s="61">
        <v>0</v>
      </c>
      <c r="N55" s="62">
        <v>0</v>
      </c>
      <c r="O55" s="61">
        <v>0</v>
      </c>
      <c r="P55" s="62">
        <v>0</v>
      </c>
      <c r="Q55" s="61">
        <v>0</v>
      </c>
      <c r="R55" s="61">
        <v>0</v>
      </c>
    </row>
    <row r="56" spans="1:18" x14ac:dyDescent="0.2">
      <c r="A56" s="53">
        <v>37</v>
      </c>
      <c r="B56" s="54" t="s">
        <v>46</v>
      </c>
      <c r="C56" s="61">
        <v>0</v>
      </c>
      <c r="D56" s="62">
        <v>0</v>
      </c>
      <c r="E56" s="61">
        <v>0</v>
      </c>
      <c r="F56" s="62">
        <v>0</v>
      </c>
      <c r="G56" s="61">
        <v>0</v>
      </c>
      <c r="H56" s="62">
        <v>0</v>
      </c>
      <c r="I56" s="61">
        <v>0</v>
      </c>
      <c r="J56" s="62">
        <v>0</v>
      </c>
      <c r="K56" s="61">
        <v>0</v>
      </c>
      <c r="L56" s="62">
        <v>0</v>
      </c>
      <c r="M56" s="61">
        <v>0</v>
      </c>
      <c r="N56" s="62">
        <v>0</v>
      </c>
      <c r="O56" s="61">
        <v>0</v>
      </c>
      <c r="P56" s="62">
        <v>0</v>
      </c>
      <c r="Q56" s="61">
        <v>0</v>
      </c>
      <c r="R56" s="61">
        <v>0</v>
      </c>
    </row>
    <row r="57" spans="1:18" x14ac:dyDescent="0.2">
      <c r="A57" s="53">
        <v>38</v>
      </c>
      <c r="B57" s="54" t="s">
        <v>47</v>
      </c>
      <c r="C57" s="61">
        <v>0</v>
      </c>
      <c r="D57" s="62">
        <v>0</v>
      </c>
      <c r="E57" s="61">
        <v>0</v>
      </c>
      <c r="F57" s="62">
        <v>0</v>
      </c>
      <c r="G57" s="61">
        <v>0</v>
      </c>
      <c r="H57" s="62">
        <v>0</v>
      </c>
      <c r="I57" s="61">
        <v>0</v>
      </c>
      <c r="J57" s="62">
        <v>0</v>
      </c>
      <c r="K57" s="61">
        <v>0</v>
      </c>
      <c r="L57" s="62">
        <v>0</v>
      </c>
      <c r="M57" s="61">
        <v>0</v>
      </c>
      <c r="N57" s="62">
        <v>0</v>
      </c>
      <c r="O57" s="61">
        <v>0</v>
      </c>
      <c r="P57" s="62">
        <v>0</v>
      </c>
      <c r="Q57" s="61">
        <v>0</v>
      </c>
      <c r="R57" s="61">
        <v>0</v>
      </c>
    </row>
    <row r="58" spans="1:18" x14ac:dyDescent="0.2">
      <c r="A58" s="53">
        <v>39</v>
      </c>
      <c r="B58" s="54" t="s">
        <v>48</v>
      </c>
      <c r="C58" s="61">
        <v>0</v>
      </c>
      <c r="D58" s="62">
        <v>0</v>
      </c>
      <c r="E58" s="61">
        <v>0</v>
      </c>
      <c r="F58" s="62">
        <v>0</v>
      </c>
      <c r="G58" s="61">
        <v>16904</v>
      </c>
      <c r="H58" s="62">
        <v>14.514609099999953</v>
      </c>
      <c r="I58" s="63">
        <v>16904</v>
      </c>
      <c r="J58" s="65">
        <v>14.514609099999953</v>
      </c>
      <c r="K58" s="93">
        <v>0</v>
      </c>
      <c r="L58" s="65">
        <v>0</v>
      </c>
      <c r="M58" s="66">
        <v>0</v>
      </c>
      <c r="N58" s="64">
        <v>0</v>
      </c>
      <c r="O58" s="67">
        <v>0</v>
      </c>
      <c r="P58" s="70">
        <v>0</v>
      </c>
      <c r="Q58" s="68">
        <v>0</v>
      </c>
      <c r="R58" s="68">
        <v>0</v>
      </c>
    </row>
    <row r="59" spans="1:18" x14ac:dyDescent="0.2">
      <c r="A59" s="53">
        <v>40</v>
      </c>
      <c r="B59" s="54" t="s">
        <v>49</v>
      </c>
      <c r="C59" s="61">
        <v>0</v>
      </c>
      <c r="D59" s="62">
        <v>0</v>
      </c>
      <c r="E59" s="61">
        <v>0</v>
      </c>
      <c r="F59" s="62">
        <v>0</v>
      </c>
      <c r="G59" s="61">
        <v>0</v>
      </c>
      <c r="H59" s="62">
        <v>0</v>
      </c>
      <c r="I59" s="61">
        <v>0</v>
      </c>
      <c r="J59" s="62">
        <v>0</v>
      </c>
      <c r="K59" s="61">
        <v>0</v>
      </c>
      <c r="L59" s="62">
        <v>0</v>
      </c>
      <c r="M59" s="61">
        <v>0</v>
      </c>
      <c r="N59" s="62">
        <v>0</v>
      </c>
      <c r="O59" s="61">
        <v>0</v>
      </c>
      <c r="P59" s="62">
        <v>0</v>
      </c>
      <c r="Q59" s="61">
        <v>0</v>
      </c>
      <c r="R59" s="61">
        <v>0</v>
      </c>
    </row>
    <row r="60" spans="1:18" x14ac:dyDescent="0.2">
      <c r="A60" s="53">
        <v>41</v>
      </c>
      <c r="B60" s="54" t="s">
        <v>50</v>
      </c>
      <c r="C60" s="61">
        <v>0</v>
      </c>
      <c r="D60" s="62">
        <v>0</v>
      </c>
      <c r="E60" s="61">
        <v>0</v>
      </c>
      <c r="F60" s="62">
        <v>0</v>
      </c>
      <c r="G60" s="61">
        <v>0</v>
      </c>
      <c r="H60" s="62">
        <v>0</v>
      </c>
      <c r="I60" s="61">
        <v>0</v>
      </c>
      <c r="J60" s="62">
        <v>0</v>
      </c>
      <c r="K60" s="61">
        <v>0</v>
      </c>
      <c r="L60" s="62">
        <v>0</v>
      </c>
      <c r="M60" s="61">
        <v>0</v>
      </c>
      <c r="N60" s="62">
        <v>0</v>
      </c>
      <c r="O60" s="61">
        <v>0</v>
      </c>
      <c r="P60" s="62">
        <v>0</v>
      </c>
      <c r="Q60" s="61">
        <v>0</v>
      </c>
      <c r="R60" s="61">
        <v>0</v>
      </c>
    </row>
    <row r="61" spans="1:18" x14ac:dyDescent="0.2">
      <c r="A61" s="53">
        <v>42</v>
      </c>
      <c r="B61" s="54" t="s">
        <v>51</v>
      </c>
      <c r="C61" s="61">
        <v>0</v>
      </c>
      <c r="D61" s="62">
        <v>0</v>
      </c>
      <c r="E61" s="61">
        <v>0</v>
      </c>
      <c r="F61" s="62">
        <v>0</v>
      </c>
      <c r="G61" s="61">
        <v>1</v>
      </c>
      <c r="H61" s="62">
        <v>9.4400000000000005E-3</v>
      </c>
      <c r="I61" s="63">
        <v>1</v>
      </c>
      <c r="J61" s="65">
        <v>9.4400000000000005E-3</v>
      </c>
      <c r="K61" s="93">
        <v>0</v>
      </c>
      <c r="L61" s="65">
        <v>0</v>
      </c>
      <c r="M61" s="66">
        <v>0</v>
      </c>
      <c r="N61" s="64">
        <v>0</v>
      </c>
      <c r="O61" s="67">
        <v>0</v>
      </c>
      <c r="P61" s="70">
        <v>0</v>
      </c>
      <c r="Q61" s="68">
        <v>0</v>
      </c>
      <c r="R61" s="68">
        <v>0</v>
      </c>
    </row>
    <row r="62" spans="1:18" x14ac:dyDescent="0.2">
      <c r="A62" s="53">
        <v>43</v>
      </c>
      <c r="B62" s="54" t="s">
        <v>52</v>
      </c>
      <c r="C62" s="61">
        <v>0</v>
      </c>
      <c r="D62" s="62">
        <v>0</v>
      </c>
      <c r="E62" s="61">
        <v>0</v>
      </c>
      <c r="F62" s="62">
        <v>0</v>
      </c>
      <c r="G62" s="61">
        <v>0</v>
      </c>
      <c r="H62" s="62">
        <v>0</v>
      </c>
      <c r="I62" s="61">
        <v>0</v>
      </c>
      <c r="J62" s="62">
        <v>0</v>
      </c>
      <c r="K62" s="61">
        <v>0</v>
      </c>
      <c r="L62" s="62">
        <v>0</v>
      </c>
      <c r="M62" s="61">
        <v>0</v>
      </c>
      <c r="N62" s="62">
        <v>0</v>
      </c>
      <c r="O62" s="61">
        <v>0</v>
      </c>
      <c r="P62" s="62">
        <v>0</v>
      </c>
      <c r="Q62" s="61">
        <v>0</v>
      </c>
      <c r="R62" s="61">
        <v>0</v>
      </c>
    </row>
    <row r="63" spans="1:18" x14ac:dyDescent="0.2">
      <c r="A63" s="53">
        <v>44</v>
      </c>
      <c r="B63" s="54" t="s">
        <v>53</v>
      </c>
      <c r="C63" s="61">
        <v>0</v>
      </c>
      <c r="D63" s="62">
        <v>0</v>
      </c>
      <c r="E63" s="61">
        <v>0</v>
      </c>
      <c r="F63" s="62">
        <v>0</v>
      </c>
      <c r="G63" s="61">
        <v>0</v>
      </c>
      <c r="H63" s="62">
        <v>0</v>
      </c>
      <c r="I63" s="61">
        <v>0</v>
      </c>
      <c r="J63" s="62">
        <v>0</v>
      </c>
      <c r="K63" s="61">
        <v>0</v>
      </c>
      <c r="L63" s="62">
        <v>0</v>
      </c>
      <c r="M63" s="61">
        <v>0</v>
      </c>
      <c r="N63" s="62">
        <v>0</v>
      </c>
      <c r="O63" s="61">
        <v>0</v>
      </c>
      <c r="P63" s="62">
        <v>0</v>
      </c>
      <c r="Q63" s="61">
        <v>0</v>
      </c>
      <c r="R63" s="61">
        <v>0</v>
      </c>
    </row>
    <row r="64" spans="1:18" s="81" customFormat="1" ht="15" x14ac:dyDescent="0.25">
      <c r="A64" s="98" t="s">
        <v>2</v>
      </c>
      <c r="B64" s="98"/>
      <c r="C64" s="82">
        <f>SUM(C55:C63)</f>
        <v>0</v>
      </c>
      <c r="D64" s="83">
        <f t="shared" ref="D64:P64" si="4">SUM(D55:D63)</f>
        <v>0</v>
      </c>
      <c r="E64" s="82">
        <f t="shared" si="4"/>
        <v>0</v>
      </c>
      <c r="F64" s="83">
        <f t="shared" si="4"/>
        <v>0</v>
      </c>
      <c r="G64" s="82">
        <f t="shared" si="4"/>
        <v>16905</v>
      </c>
      <c r="H64" s="83">
        <f t="shared" si="4"/>
        <v>14.524049099999953</v>
      </c>
      <c r="I64" s="82">
        <f t="shared" si="4"/>
        <v>16905</v>
      </c>
      <c r="J64" s="83">
        <f t="shared" si="4"/>
        <v>14.524049099999953</v>
      </c>
      <c r="K64" s="82">
        <f t="shared" si="4"/>
        <v>0</v>
      </c>
      <c r="L64" s="83">
        <f t="shared" si="4"/>
        <v>0</v>
      </c>
      <c r="M64" s="82">
        <f t="shared" si="4"/>
        <v>0</v>
      </c>
      <c r="N64" s="83">
        <f t="shared" si="4"/>
        <v>0</v>
      </c>
      <c r="O64" s="82">
        <f t="shared" si="4"/>
        <v>0</v>
      </c>
      <c r="P64" s="83">
        <f t="shared" si="4"/>
        <v>0</v>
      </c>
      <c r="Q64" s="80">
        <f>O64/I64</f>
        <v>0</v>
      </c>
      <c r="R64" s="80">
        <f>P64/J64</f>
        <v>0</v>
      </c>
    </row>
    <row r="65" spans="1:18" s="81" customFormat="1" ht="15" x14ac:dyDescent="0.25">
      <c r="A65" s="99" t="s">
        <v>3</v>
      </c>
      <c r="B65" s="99"/>
      <c r="C65" s="84">
        <f>C19+C21+C54+C64</f>
        <v>103104</v>
      </c>
      <c r="D65" s="84">
        <f t="shared" ref="D65:H65" si="5">D19+D21+D54+D64</f>
        <v>11385.81339465</v>
      </c>
      <c r="E65" s="84">
        <f t="shared" si="5"/>
        <v>38565</v>
      </c>
      <c r="F65" s="84">
        <f t="shared" si="5"/>
        <v>9193.205013535</v>
      </c>
      <c r="G65" s="84">
        <f t="shared" si="5"/>
        <v>7720948</v>
      </c>
      <c r="H65" s="84">
        <f t="shared" si="5"/>
        <v>263101.82437459443</v>
      </c>
      <c r="I65" s="84">
        <f>I19+I21+I54+I64</f>
        <v>7862617</v>
      </c>
      <c r="J65" s="85">
        <f t="shared" ref="J65" si="6">J19+J21+J54+J64</f>
        <v>283680.84278277931</v>
      </c>
      <c r="K65" s="94">
        <f t="shared" ref="K65:P65" si="7">K19+K21+K54+K64+K32</f>
        <v>26036</v>
      </c>
      <c r="L65" s="85">
        <f t="shared" si="7"/>
        <v>2967.0414541999994</v>
      </c>
      <c r="M65" s="84">
        <f t="shared" si="7"/>
        <v>1471</v>
      </c>
      <c r="N65" s="85">
        <f t="shared" si="7"/>
        <v>7640.081199700001</v>
      </c>
      <c r="O65" s="84">
        <f t="shared" si="7"/>
        <v>27507</v>
      </c>
      <c r="P65" s="85">
        <f t="shared" si="7"/>
        <v>10607.1226539</v>
      </c>
      <c r="Q65" s="80">
        <f>O65/I65</f>
        <v>3.4984535047300411E-3</v>
      </c>
      <c r="R65" s="80">
        <f>P65/J65</f>
        <v>3.7391043222548902E-2</v>
      </c>
    </row>
    <row r="66" spans="1:18" x14ac:dyDescent="0.2">
      <c r="A66" s="92" t="s">
        <v>10</v>
      </c>
    </row>
  </sheetData>
  <mergeCells count="22">
    <mergeCell ref="A19:B19"/>
    <mergeCell ref="A21:B21"/>
    <mergeCell ref="C4:J4"/>
    <mergeCell ref="K4:P4"/>
    <mergeCell ref="Q4:R5"/>
    <mergeCell ref="C5:D5"/>
    <mergeCell ref="E5:F5"/>
    <mergeCell ref="G5:H5"/>
    <mergeCell ref="A1:R1"/>
    <mergeCell ref="A2:R2"/>
    <mergeCell ref="A4:A6"/>
    <mergeCell ref="B4:B6"/>
    <mergeCell ref="I5:J5"/>
    <mergeCell ref="K5:L5"/>
    <mergeCell ref="M5:N5"/>
    <mergeCell ref="O5:P5"/>
    <mergeCell ref="A3:P3"/>
    <mergeCell ref="A22:A31"/>
    <mergeCell ref="A32:B32"/>
    <mergeCell ref="A54:B54"/>
    <mergeCell ref="A64:B64"/>
    <mergeCell ref="A65:B65"/>
  </mergeCells>
  <printOptions horizontalCentered="1"/>
  <pageMargins left="0.25" right="0.25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Unclaimed BW</vt:lpstr>
      <vt:lpstr>Sheet1</vt:lpstr>
      <vt:lpstr>Sheet2</vt:lpstr>
      <vt:lpstr>Sheet3</vt:lpstr>
      <vt:lpstr>Final 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2026-02-11T09:55:36Z</cp:lastPrinted>
  <dcterms:created xsi:type="dcterms:W3CDTF">2024-11-22T09:06:34Z</dcterms:created>
  <dcterms:modified xsi:type="dcterms:W3CDTF">2026-02-13T08:39:19Z</dcterms:modified>
</cp:coreProperties>
</file>